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zina\Desktop\2024-2026 m. SSVP\2024-2026 m. SVP\"/>
    </mc:Choice>
  </mc:AlternateContent>
  <xr:revisionPtr revIDLastSave="0" documentId="13_ncr:1_{AA46F2CA-873E-4BFD-B1D2-CDCC297825FF}" xr6:coauthVersionLast="47" xr6:coauthVersionMax="47" xr10:uidLastSave="{00000000-0000-0000-0000-000000000000}"/>
  <bookViews>
    <workbookView xWindow="11124" yWindow="288" windowWidth="11916" windowHeight="12096" xr2:uid="{00000000-000D-0000-FFFF-FFFF00000000}"/>
  </bookViews>
  <sheets>
    <sheet name="04 programa_2 lentelė" sheetId="1" r:id="rId1"/>
    <sheet name="04 programa_3 lentelė" sheetId="2" r:id="rId2"/>
  </sheets>
  <definedNames>
    <definedName name="_xlnm._FilterDatabase" localSheetId="0" hidden="1">'04 programa_2 lentelė'!$A$8:$U$40</definedName>
    <definedName name="_xlnm.Print_Area" localSheetId="1">'04 programa_3 lentelė'!$A$1:$J$17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3" i="1" l="1"/>
  <c r="P23" i="1" s="1"/>
  <c r="P42" i="1" s="1"/>
  <c r="H16" i="2"/>
  <c r="G16" i="2"/>
  <c r="F16" i="2"/>
  <c r="E12" i="2"/>
  <c r="D12" i="2"/>
  <c r="E16" i="2"/>
  <c r="D16" i="2"/>
  <c r="L37" i="1"/>
  <c r="L38" i="1" s="1"/>
  <c r="L39" i="1" s="1"/>
  <c r="M37" i="1"/>
  <c r="N37" i="1"/>
  <c r="O37" i="1"/>
  <c r="O38" i="1" s="1"/>
  <c r="O39" i="1" s="1"/>
  <c r="P37" i="1"/>
  <c r="P38" i="1" s="1"/>
  <c r="P39" i="1" s="1"/>
  <c r="P30" i="1"/>
  <c r="P31" i="1" s="1"/>
  <c r="P32" i="1" s="1"/>
  <c r="O30" i="1"/>
  <c r="N30" i="1"/>
  <c r="M30" i="1"/>
  <c r="M31" i="1" s="1"/>
  <c r="M32" i="1" s="1"/>
  <c r="L30" i="1"/>
  <c r="L24" i="1"/>
  <c r="M24" i="1"/>
  <c r="M22" i="1"/>
  <c r="N24" i="1"/>
  <c r="L22" i="1"/>
  <c r="L25" i="1"/>
  <c r="L18" i="1"/>
  <c r="L19" i="1" s="1"/>
  <c r="L31" i="1"/>
  <c r="L32" i="1" s="1"/>
  <c r="N22" i="1"/>
  <c r="N25" i="1" s="1"/>
  <c r="N18" i="1"/>
  <c r="N19" i="1" s="1"/>
  <c r="N38" i="1"/>
  <c r="N39" i="1" s="1"/>
  <c r="N31" i="1"/>
  <c r="N32" i="1" s="1"/>
  <c r="O22" i="1"/>
  <c r="P22" i="1"/>
  <c r="P18" i="1"/>
  <c r="P19" i="1" s="1"/>
  <c r="M18" i="1"/>
  <c r="M19" i="1" s="1"/>
  <c r="O18" i="1"/>
  <c r="O19" i="1" s="1"/>
  <c r="K37" i="1"/>
  <c r="K38" i="1" s="1"/>
  <c r="K39" i="1" s="1"/>
  <c r="K30" i="1"/>
  <c r="K31" i="1" s="1"/>
  <c r="K32" i="1" s="1"/>
  <c r="K24" i="1"/>
  <c r="K43" i="1"/>
  <c r="E10" i="2"/>
  <c r="F10" i="2"/>
  <c r="G10" i="2"/>
  <c r="H10" i="2"/>
  <c r="E11" i="2"/>
  <c r="F11" i="2"/>
  <c r="G11" i="2"/>
  <c r="H11" i="2"/>
  <c r="E14" i="2"/>
  <c r="F14" i="2"/>
  <c r="G14" i="2"/>
  <c r="H14" i="2"/>
  <c r="E15" i="2"/>
  <c r="F15" i="2"/>
  <c r="G15" i="2"/>
  <c r="H15" i="2"/>
  <c r="D15" i="2"/>
  <c r="D11" i="2"/>
  <c r="D14" i="2"/>
  <c r="O31" i="1"/>
  <c r="O32" i="1" s="1"/>
  <c r="K45" i="1"/>
  <c r="D10" i="2"/>
  <c r="L42" i="1"/>
  <c r="M42" i="1"/>
  <c r="N42" i="1"/>
  <c r="O42" i="1"/>
  <c r="L43" i="1"/>
  <c r="M43" i="1"/>
  <c r="N43" i="1"/>
  <c r="O43" i="1"/>
  <c r="P43" i="1"/>
  <c r="L44" i="1"/>
  <c r="M44" i="1"/>
  <c r="N44" i="1"/>
  <c r="O44" i="1"/>
  <c r="P44" i="1"/>
  <c r="L45" i="1"/>
  <c r="M45" i="1"/>
  <c r="N45" i="1"/>
  <c r="O45" i="1"/>
  <c r="P45" i="1"/>
  <c r="L46" i="1"/>
  <c r="M46" i="1"/>
  <c r="N46" i="1"/>
  <c r="O46" i="1"/>
  <c r="P46" i="1"/>
  <c r="L47" i="1"/>
  <c r="M47" i="1"/>
  <c r="N47" i="1"/>
  <c r="O47" i="1"/>
  <c r="P47" i="1"/>
  <c r="L48" i="1"/>
  <c r="M48" i="1"/>
  <c r="N48" i="1"/>
  <c r="O48" i="1"/>
  <c r="P48" i="1"/>
  <c r="L49" i="1"/>
  <c r="M49" i="1"/>
  <c r="N49" i="1"/>
  <c r="O49" i="1"/>
  <c r="P49" i="1"/>
  <c r="L50" i="1"/>
  <c r="M50" i="1"/>
  <c r="N50" i="1"/>
  <c r="O50" i="1"/>
  <c r="P50" i="1"/>
  <c r="L51" i="1"/>
  <c r="M51" i="1"/>
  <c r="N51" i="1"/>
  <c r="O51" i="1"/>
  <c r="P51" i="1"/>
  <c r="K46" i="1"/>
  <c r="K47" i="1"/>
  <c r="K48" i="1"/>
  <c r="K49" i="1"/>
  <c r="K50" i="1"/>
  <c r="K51" i="1"/>
  <c r="K44" i="1"/>
  <c r="K22" i="1"/>
  <c r="K25" i="1" s="1"/>
  <c r="K18" i="1"/>
  <c r="K19" i="1" s="1"/>
  <c r="M38" i="1"/>
  <c r="M39" i="1"/>
  <c r="K42" i="1"/>
  <c r="M25" i="1"/>
  <c r="O24" i="1" l="1"/>
  <c r="L26" i="1"/>
  <c r="P24" i="1"/>
  <c r="P25" i="1"/>
  <c r="P26" i="1" s="1"/>
  <c r="P40" i="1" s="1"/>
  <c r="O25" i="1"/>
  <c r="L52" i="1"/>
  <c r="M52" i="1"/>
  <c r="O26" i="1"/>
  <c r="O40" i="1" s="1"/>
  <c r="K52" i="1"/>
  <c r="K26" i="1"/>
  <c r="K40" i="1" s="1"/>
  <c r="O52" i="1"/>
  <c r="N52" i="1"/>
  <c r="P52" i="1"/>
  <c r="N26" i="1"/>
  <c r="N40" i="1" s="1"/>
  <c r="M26" i="1"/>
  <c r="M40" i="1" s="1"/>
  <c r="L40" i="1"/>
</calcChain>
</file>

<file path=xl/sharedStrings.xml><?xml version="1.0" encoding="utf-8"?>
<sst xmlns="http://schemas.openxmlformats.org/spreadsheetml/2006/main" count="259" uniqueCount="128">
  <si>
    <t>Finansavimo šaltinis</t>
  </si>
  <si>
    <t>planas</t>
  </si>
  <si>
    <t>01</t>
  </si>
  <si>
    <t>SB</t>
  </si>
  <si>
    <t>ES</t>
  </si>
  <si>
    <t>KT</t>
  </si>
  <si>
    <t>Iš viso:</t>
  </si>
  <si>
    <t>02</t>
  </si>
  <si>
    <t>Finansavimo šaltiniai</t>
  </si>
  <si>
    <t>IŠ VISO:</t>
  </si>
  <si>
    <t>Programos tikslo kodas</t>
  </si>
  <si>
    <t>Programos uždavinio kodas</t>
  </si>
  <si>
    <t>Programos priemonės kodas</t>
  </si>
  <si>
    <t>Asignavimų valdytojo kodas</t>
  </si>
  <si>
    <t>Savivaldybės biudžeto lėšos</t>
  </si>
  <si>
    <t>SP</t>
  </si>
  <si>
    <t>Valstybės biudžeto lėšos</t>
  </si>
  <si>
    <t>Paskolos lėšos</t>
  </si>
  <si>
    <t>P</t>
  </si>
  <si>
    <t>Programos kodas</t>
  </si>
  <si>
    <t>Pavadinimas (mato vnt.)</t>
  </si>
  <si>
    <t>Priemonės (produkto) vertinimo kriterijus</t>
  </si>
  <si>
    <t>Kodas</t>
  </si>
  <si>
    <t>Strateginis tikslas (SPP prioritetas)</t>
  </si>
  <si>
    <t>Iš viso Programai:</t>
  </si>
  <si>
    <t>SAARS</t>
  </si>
  <si>
    <t>VIP</t>
  </si>
  <si>
    <t>Iš viso Programos uždaviniui:</t>
  </si>
  <si>
    <t>Iš viso Programos tikslui:</t>
  </si>
  <si>
    <t>188756386</t>
  </si>
  <si>
    <t>Specialiosios aplinkos apsaugos programos lėšos</t>
  </si>
  <si>
    <t>Viešame aukcione parduoto turto lėšos</t>
  </si>
  <si>
    <t>VAPT</t>
  </si>
  <si>
    <t>Visos pajamos, gautos iš Savivaldybės, biudžetinių įstaigų</t>
  </si>
  <si>
    <t>Valstybės investicijų programos lėšos</t>
  </si>
  <si>
    <t>LRVB</t>
  </si>
  <si>
    <t>Tikslinės valstybės biudžeto lėšos</t>
  </si>
  <si>
    <t>TVB</t>
  </si>
  <si>
    <t>Europos Sąjungos paramos lėšos, Savivaldybės biudžeto apyvartos lėšos Europos Sąjungos paramos programų laikinam lėšų stygiui dengti</t>
  </si>
  <si>
    <t>Kiti finansavimo šaltiniai</t>
  </si>
  <si>
    <t>Programos priemonės pavadinimas</t>
  </si>
  <si>
    <t>Priemonės vykdytojas</t>
  </si>
  <si>
    <t>04</t>
  </si>
  <si>
    <t>ŽEMĖS ŪKIO IR KAIMO PLĖTROS PROGRAMOS (KODAS 04)</t>
  </si>
  <si>
    <t>Žemės ūkio ir kaimo plėtros programa</t>
  </si>
  <si>
    <t>Programos uždavinys: Sudaryti sąlygas pažangaus žemės ūkio vystymui</t>
  </si>
  <si>
    <t>Programos uždavinys: Plėtoti alternatyvas veiklas kaime</t>
  </si>
  <si>
    <t>1.3.1</t>
  </si>
  <si>
    <t>1.3.2</t>
  </si>
  <si>
    <t>P-04.1.1-1</t>
  </si>
  <si>
    <t>P-04.1.1-2</t>
  </si>
  <si>
    <t>2 PRIORITETAS. AUKŠTA GYVENIMO KOKYBĖ SOCIALIAI ATSAKINGAME RAJONE</t>
  </si>
  <si>
    <t xml:space="preserve">1 PRIORITETAS. PAŽANGI EKONOMIKA IR EFEKTYVI, PILIEČIAMS ARTIMESNĖ SAVIVALDA </t>
  </si>
  <si>
    <t>Programos tikslas: Investicijų į kaimo plėtrą užtikrinimas</t>
  </si>
  <si>
    <t>Programos tikslas: Bendruomeniškos visuomenės formavimas</t>
  </si>
  <si>
    <t>Programos uždavinys: Skatinti nevyriausybinių organizacijų ir bendruomeninių organizacijų veiklą, didinti jų įtrauktį</t>
  </si>
  <si>
    <t>P-04.2.1-1</t>
  </si>
  <si>
    <t>P-04.1.2-2</t>
  </si>
  <si>
    <t>Dalyvaujamojo biudžeto įgyvendinimas</t>
  </si>
  <si>
    <t>2.5.2</t>
  </si>
  <si>
    <t>Bešeimininkių ir bepriežiūrių gyvūnų gaudymas ir laikina globa</t>
  </si>
  <si>
    <t>E-04-1</t>
  </si>
  <si>
    <t>R-04.1-1</t>
  </si>
  <si>
    <t>R-04.1-2</t>
  </si>
  <si>
    <t>3 PRIORITETAS. PASIEKIAMAS IR ŽALESNIS RAJONAS SU IŠVYSTYTA INFRASTRUKTŪRA</t>
  </si>
  <si>
    <t>Programos tikslas: Kitos rajono viešosios infrastruktūros bei viešųjų paslaugų vystymas ir plėtra</t>
  </si>
  <si>
    <t>3.4.1</t>
  </si>
  <si>
    <t>03</t>
  </si>
  <si>
    <t>Prisidėjimas prie bendruomeninių ir nevyriausybinių organizacijų projektinės veiklos</t>
  </si>
  <si>
    <t>Programos uždavinys: Gerinti savivaldybės teikiamų viešosios infrastruktūros paslaugų kokybę</t>
  </si>
  <si>
    <t>Melioracijos ir hidrotechninių statinių remontas ir priežiūra, žemės ūkio infrastruktūrinių objektų dokumentacijos tvarkymas</t>
  </si>
  <si>
    <t>tūkst. Eur</t>
  </si>
  <si>
    <t>turtui įsigyti</t>
  </si>
  <si>
    <t>Kaupiamasis</t>
  </si>
  <si>
    <t>Metinis</t>
  </si>
  <si>
    <t>Informacijos šaltinis</t>
  </si>
  <si>
    <t>Rodiklio tipas</t>
  </si>
  <si>
    <t>2024 m.</t>
  </si>
  <si>
    <t>KRSA, VVG, NVO, BC</t>
  </si>
  <si>
    <t>Asta Tamonienė</t>
  </si>
  <si>
    <t>Mindaugas Arbačauskas</t>
  </si>
  <si>
    <t>Asta Tamonienė, Jurgita Makarienė</t>
  </si>
  <si>
    <t>P-04.3.1-1</t>
  </si>
  <si>
    <t>R-04.3-2</t>
  </si>
  <si>
    <t>≥ 410</t>
  </si>
  <si>
    <t>Lietuvos statistikos departamentas</t>
  </si>
  <si>
    <t>Suremontuotų melioracijos statinių ilgis, km</t>
  </si>
  <si>
    <t>Hidrotechninių statinių, kuriems atliekama priežiūra skaičius, vnt.</t>
  </si>
  <si>
    <t>Dalyvaujamojo biudžeto lėšų įsisavinimas, proc.</t>
  </si>
  <si>
    <t>Lėšų įsisavinimas, proc.</t>
  </si>
  <si>
    <t>Bendrai finansuotų NVO ir BO projektų/ veiklų skaičius, vnt.</t>
  </si>
  <si>
    <t>2025 m.</t>
  </si>
  <si>
    <t>KRSA Žemės ūkio ir kaimo plėtros sk.</t>
  </si>
  <si>
    <t>KRSA Žemės ūkio ir kaimo plėtros sk., Kauno r. VVG, LSD</t>
  </si>
  <si>
    <t>Partnerystės stiprinimas su kaimo plėtros dalyviais</t>
  </si>
  <si>
    <t>Suorganizuoti renginiai, vnt.</t>
  </si>
  <si>
    <t>P-04.1.2-1</t>
  </si>
  <si>
    <t>Kauno r. sav. bendrosios žemės ūkio produkcijos, tenkančios 1-am gyv., santykis su šalies rodikliu, proc.</t>
  </si>
  <si>
    <t>Kauno rajono savivaldybės 2024-2026 m. strateginio veiklos plano</t>
  </si>
  <si>
    <t>4 priedas 2 lentelė</t>
  </si>
  <si>
    <t>Atitikimas SSPP (uždavinio lygmuo)</t>
  </si>
  <si>
    <t>2024 m. asignavimai</t>
  </si>
  <si>
    <t>2025 m. asignavimų planas</t>
  </si>
  <si>
    <t>2026 m. asignavimų planas</t>
  </si>
  <si>
    <t>2026 m.</t>
  </si>
  <si>
    <t>ŽEMĖS ŪKIO IR KAIMO PLĖTROS PROGRAMA (KODAS 04)</t>
  </si>
  <si>
    <t>TIKSLAI, UŽDAVINIAI, PRIEMONĖS, ASIGNAVIMAI IR STEBĖSENOS RODIKLIAI</t>
  </si>
  <si>
    <t xml:space="preserve"> Žemės ūkio ir kaimo plėtros skyrius</t>
  </si>
  <si>
    <t>Žemės ūkio ir kaimo plėtros skyrius</t>
  </si>
  <si>
    <t>4 priedas 3 lentelė</t>
  </si>
  <si>
    <t>STEBĖSENOS RODIKLIŲ SUVESTINĖ</t>
  </si>
  <si>
    <t>SSVP stebėsenos rodiklio kodas</t>
  </si>
  <si>
    <t>Stebėsenos rodiklio pavadinimas (mato vnt.)</t>
  </si>
  <si>
    <t>Siektinos stebėsenos rodiklių reikšmės</t>
  </si>
  <si>
    <t xml:space="preserve">2024 m. </t>
  </si>
  <si>
    <t xml:space="preserve">2025 m. </t>
  </si>
  <si>
    <t xml:space="preserve">2026 m. </t>
  </si>
  <si>
    <t>Darbuotojas, atsakingas už rodiklio pateikimą</t>
  </si>
  <si>
    <t>SSPP stebėsenos rodiklio kodas</t>
  </si>
  <si>
    <t xml:space="preserve"> Žemės ūkio ir kaimo plėtros sk.</t>
  </si>
  <si>
    <t>Žemės ūkio subjektų, dalyvaujančių vietinėse maisto sistemose, skaičius (vnt. per 2021-2027 m. laikotarpį)</t>
  </si>
  <si>
    <t>Naujai įkurtų alternatyvių žemės ūkio veiklai verslų Kauno r. sav. kaimo teritorijose skaičius (vnt. per 2021-2027 m. laikotarpį)</t>
  </si>
  <si>
    <t>R-1.3-1</t>
  </si>
  <si>
    <t>P–1.3.1–1</t>
  </si>
  <si>
    <t>P–1.3.2–1</t>
  </si>
  <si>
    <t>Kauno r. sav. veikiančių vietos veiklos grupių, nevyriausybinių ir bendruomeninių organizacijų įgyvendintų projektų skaičius, (per 2021-2027 m. laikotarpį, vnt. )</t>
  </si>
  <si>
    <t>R–2.5–1</t>
  </si>
  <si>
    <t>Tomas Kantaravičius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</si>
</sst>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(* #,##0.00_);_(* \(#,##0.00\);_(* &quot;-&quot;??_);_(@_)"/>
    <numFmt numFmtId="166" formatCode="0.0"/>
    <numFmt numFmtId="167" formatCode="#,##0.0"/>
  </numFmts>
  <fonts count="24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8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8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color rgb="FFFF0000"/>
      <name val="Times New Roman"/>
      <family val="1"/>
    </font>
    <font>
      <b/>
      <sz val="8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rgb="FF00B050"/>
      <name val="Times New Roman"/>
      <family val="1"/>
      <charset val="186"/>
    </font>
    <font>
      <sz val="10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</font>
    <font>
      <sz val="10"/>
      <color theme="1"/>
      <name val="Times New Roman"/>
      <family val="1"/>
      <charset val="186"/>
    </font>
    <font>
      <sz val="10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41C4C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94">
    <xf numFmtId="0" fontId="0" fillId="0" borderId="0" xfId="0"/>
    <xf numFmtId="0" fontId="2" fillId="0" borderId="0" xfId="0" applyFont="1"/>
    <xf numFmtId="0" fontId="4" fillId="0" borderId="0" xfId="0" applyFont="1"/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0" applyFont="1"/>
    <xf numFmtId="0" fontId="10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4" fontId="2" fillId="0" borderId="0" xfId="0" applyNumberFormat="1" applyFont="1"/>
    <xf numFmtId="0" fontId="13" fillId="0" borderId="5" xfId="0" applyFont="1" applyBorder="1" applyAlignment="1">
      <alignment vertical="top"/>
    </xf>
    <xf numFmtId="0" fontId="11" fillId="0" borderId="5" xfId="0" applyFont="1" applyBorder="1" applyAlignment="1">
      <alignment vertical="top" wrapText="1"/>
    </xf>
    <xf numFmtId="167" fontId="15" fillId="0" borderId="5" xfId="1" applyNumberFormat="1" applyFont="1" applyBorder="1" applyAlignment="1">
      <alignment horizontal="center" vertical="center"/>
    </xf>
    <xf numFmtId="167" fontId="15" fillId="2" borderId="5" xfId="1" applyNumberFormat="1" applyFont="1" applyFill="1" applyBorder="1" applyAlignment="1">
      <alignment horizontal="center" vertical="center"/>
    </xf>
    <xf numFmtId="4" fontId="15" fillId="2" borderId="5" xfId="1" applyNumberFormat="1" applyFont="1" applyFill="1" applyBorder="1" applyAlignment="1">
      <alignment horizontal="center" vertical="center"/>
    </xf>
    <xf numFmtId="166" fontId="15" fillId="2" borderId="5" xfId="1" applyNumberFormat="1" applyFont="1" applyFill="1" applyBorder="1" applyAlignment="1">
      <alignment horizontal="justify" vertical="center" wrapText="1"/>
    </xf>
    <xf numFmtId="167" fontId="17" fillId="2" borderId="5" xfId="1" applyNumberFormat="1" applyFont="1" applyFill="1" applyBorder="1" applyAlignment="1">
      <alignment horizontal="center" vertical="center"/>
    </xf>
    <xf numFmtId="167" fontId="17" fillId="2" borderId="6" xfId="1" applyNumberFormat="1" applyFont="1" applyFill="1" applyBorder="1" applyAlignment="1">
      <alignment horizontal="center" vertical="center"/>
    </xf>
    <xf numFmtId="4" fontId="13" fillId="2" borderId="5" xfId="1" applyNumberFormat="1" applyFont="1" applyFill="1" applyBorder="1" applyAlignment="1">
      <alignment horizontal="center" vertical="center"/>
    </xf>
    <xf numFmtId="167" fontId="15" fillId="2" borderId="5" xfId="3" applyNumberFormat="1" applyFont="1" applyFill="1" applyBorder="1" applyAlignment="1">
      <alignment horizontal="center" vertical="center"/>
    </xf>
    <xf numFmtId="167" fontId="15" fillId="2" borderId="6" xfId="3" applyNumberFormat="1" applyFont="1" applyFill="1" applyBorder="1" applyAlignment="1">
      <alignment horizontal="center" vertical="center"/>
    </xf>
    <xf numFmtId="49" fontId="15" fillId="0" borderId="0" xfId="1" applyNumberFormat="1" applyFont="1" applyAlignment="1">
      <alignment horizontal="center" vertical="center"/>
    </xf>
    <xf numFmtId="166" fontId="15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8" fillId="0" borderId="0" xfId="0" applyFont="1"/>
    <xf numFmtId="49" fontId="11" fillId="5" borderId="5" xfId="0" applyNumberFormat="1" applyFont="1" applyFill="1" applyBorder="1" applyAlignment="1">
      <alignment horizontal="center" vertical="top"/>
    </xf>
    <xf numFmtId="49" fontId="11" fillId="7" borderId="5" xfId="0" applyNumberFormat="1" applyFont="1" applyFill="1" applyBorder="1" applyAlignment="1">
      <alignment horizontal="center" vertical="top"/>
    </xf>
    <xf numFmtId="49" fontId="13" fillId="7" borderId="5" xfId="0" applyNumberFormat="1" applyFont="1" applyFill="1" applyBorder="1" applyAlignment="1">
      <alignment horizontal="center" vertical="top"/>
    </xf>
    <xf numFmtId="0" fontId="11" fillId="5" borderId="5" xfId="0" applyFont="1" applyFill="1" applyBorder="1" applyAlignment="1">
      <alignment horizontal="left" vertical="top" wrapText="1"/>
    </xf>
    <xf numFmtId="4" fontId="11" fillId="7" borderId="5" xfId="0" applyNumberFormat="1" applyFont="1" applyFill="1" applyBorder="1" applyAlignment="1">
      <alignment horizontal="left" vertical="top" wrapText="1"/>
    </xf>
    <xf numFmtId="0" fontId="13" fillId="7" borderId="5" xfId="0" applyFont="1" applyFill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/>
    </xf>
    <xf numFmtId="49" fontId="11" fillId="5" borderId="4" xfId="0" applyNumberFormat="1" applyFont="1" applyFill="1" applyBorder="1" applyAlignment="1">
      <alignment horizontal="center" vertical="top"/>
    </xf>
    <xf numFmtId="49" fontId="11" fillId="7" borderId="4" xfId="0" applyNumberFormat="1" applyFont="1" applyFill="1" applyBorder="1" applyAlignment="1">
      <alignment horizontal="center" vertical="top"/>
    </xf>
    <xf numFmtId="49" fontId="13" fillId="7" borderId="4" xfId="0" applyNumberFormat="1" applyFont="1" applyFill="1" applyBorder="1" applyAlignment="1">
      <alignment horizontal="center" vertical="top"/>
    </xf>
    <xf numFmtId="49" fontId="13" fillId="5" borderId="7" xfId="0" applyNumberFormat="1" applyFont="1" applyFill="1" applyBorder="1" applyAlignment="1">
      <alignment horizontal="center" vertical="top"/>
    </xf>
    <xf numFmtId="49" fontId="13" fillId="5" borderId="8" xfId="0" applyNumberFormat="1" applyFont="1" applyFill="1" applyBorder="1" applyAlignment="1">
      <alignment horizontal="center" vertical="top"/>
    </xf>
    <xf numFmtId="0" fontId="13" fillId="5" borderId="8" xfId="0" applyFont="1" applyFill="1" applyBorder="1" applyAlignment="1">
      <alignment horizontal="left" vertical="top" wrapText="1"/>
    </xf>
    <xf numFmtId="0" fontId="13" fillId="0" borderId="8" xfId="0" applyFont="1" applyBorder="1" applyAlignment="1">
      <alignment vertical="top"/>
    </xf>
    <xf numFmtId="0" fontId="11" fillId="0" borderId="8" xfId="0" applyFont="1" applyBorder="1" applyAlignment="1">
      <alignment vertical="top" wrapText="1"/>
    </xf>
    <xf numFmtId="0" fontId="11" fillId="0" borderId="9" xfId="0" applyFont="1" applyBorder="1" applyAlignment="1">
      <alignment vertical="top"/>
    </xf>
    <xf numFmtId="3" fontId="15" fillId="2" borderId="5" xfId="1" applyNumberFormat="1" applyFont="1" applyFill="1" applyBorder="1" applyAlignment="1">
      <alignment horizontal="center" vertical="center"/>
    </xf>
    <xf numFmtId="0" fontId="15" fillId="0" borderId="0" xfId="1" applyFont="1" applyAlignment="1">
      <alignment horizontal="right" vertical="center"/>
    </xf>
    <xf numFmtId="49" fontId="16" fillId="7" borderId="5" xfId="1" applyNumberFormat="1" applyFont="1" applyFill="1" applyBorder="1" applyAlignment="1">
      <alignment horizontal="center" vertical="center"/>
    </xf>
    <xf numFmtId="166" fontId="15" fillId="2" borderId="5" xfId="1" applyNumberFormat="1" applyFont="1" applyFill="1" applyBorder="1" applyAlignment="1">
      <alignment horizontal="center" vertical="center"/>
    </xf>
    <xf numFmtId="166" fontId="15" fillId="0" borderId="5" xfId="1" applyNumberFormat="1" applyFont="1" applyBorder="1" applyAlignment="1">
      <alignment horizontal="justify" vertical="center" wrapText="1"/>
    </xf>
    <xf numFmtId="166" fontId="16" fillId="4" borderId="5" xfId="3" applyNumberFormat="1" applyFont="1" applyFill="1" applyBorder="1" applyAlignment="1">
      <alignment horizontal="center" vertical="center"/>
    </xf>
    <xf numFmtId="167" fontId="16" fillId="4" borderId="5" xfId="3" applyNumberFormat="1" applyFont="1" applyFill="1" applyBorder="1" applyAlignment="1">
      <alignment horizontal="center" vertical="center"/>
    </xf>
    <xf numFmtId="167" fontId="16" fillId="7" borderId="5" xfId="3" applyNumberFormat="1" applyFont="1" applyFill="1" applyBorder="1" applyAlignment="1">
      <alignment horizontal="center" vertical="center"/>
    </xf>
    <xf numFmtId="3" fontId="15" fillId="0" borderId="5" xfId="1" applyNumberFormat="1" applyFont="1" applyBorder="1" applyAlignment="1">
      <alignment horizontal="center" vertical="center"/>
    </xf>
    <xf numFmtId="167" fontId="16" fillId="5" borderId="5" xfId="1" applyNumberFormat="1" applyFont="1" applyFill="1" applyBorder="1" applyAlignment="1">
      <alignment horizontal="center" vertical="center"/>
    </xf>
    <xf numFmtId="166" fontId="16" fillId="5" borderId="5" xfId="1" applyNumberFormat="1" applyFont="1" applyFill="1" applyBorder="1" applyAlignment="1">
      <alignment horizontal="center" vertical="center"/>
    </xf>
    <xf numFmtId="49" fontId="14" fillId="7" borderId="5" xfId="1" applyNumberFormat="1" applyFont="1" applyFill="1" applyBorder="1" applyAlignment="1">
      <alignment horizontal="center" vertical="center"/>
    </xf>
    <xf numFmtId="166" fontId="13" fillId="2" borderId="5" xfId="1" applyNumberFormat="1" applyFont="1" applyFill="1" applyBorder="1" applyAlignment="1">
      <alignment horizontal="center" vertical="center"/>
    </xf>
    <xf numFmtId="166" fontId="13" fillId="2" borderId="5" xfId="1" applyNumberFormat="1" applyFont="1" applyFill="1" applyBorder="1" applyAlignment="1">
      <alignment horizontal="justify" vertical="center" wrapText="1"/>
    </xf>
    <xf numFmtId="166" fontId="13" fillId="0" borderId="5" xfId="1" applyNumberFormat="1" applyFont="1" applyBorder="1" applyAlignment="1">
      <alignment horizontal="justify" vertical="center" wrapText="1"/>
    </xf>
    <xf numFmtId="166" fontId="14" fillId="4" borderId="5" xfId="3" applyNumberFormat="1" applyFont="1" applyFill="1" applyBorder="1" applyAlignment="1">
      <alignment horizontal="center" vertical="center"/>
    </xf>
    <xf numFmtId="167" fontId="14" fillId="4" borderId="5" xfId="3" applyNumberFormat="1" applyFont="1" applyFill="1" applyBorder="1" applyAlignment="1">
      <alignment horizontal="center" vertical="center"/>
    </xf>
    <xf numFmtId="167" fontId="14" fillId="7" borderId="5" xfId="3" applyNumberFormat="1" applyFont="1" applyFill="1" applyBorder="1" applyAlignment="1">
      <alignment horizontal="center" vertical="center"/>
    </xf>
    <xf numFmtId="167" fontId="14" fillId="5" borderId="5" xfId="1" applyNumberFormat="1" applyFont="1" applyFill="1" applyBorder="1" applyAlignment="1">
      <alignment horizontal="center" vertical="center"/>
    </xf>
    <xf numFmtId="49" fontId="14" fillId="6" borderId="4" xfId="0" applyNumberFormat="1" applyFont="1" applyFill="1" applyBorder="1" applyAlignment="1">
      <alignment horizontal="center" vertical="center"/>
    </xf>
    <xf numFmtId="3" fontId="15" fillId="2" borderId="6" xfId="1" applyNumberFormat="1" applyFont="1" applyFill="1" applyBorder="1" applyAlignment="1">
      <alignment horizontal="center" vertical="center"/>
    </xf>
    <xf numFmtId="3" fontId="15" fillId="0" borderId="6" xfId="1" applyNumberFormat="1" applyFont="1" applyBorder="1" applyAlignment="1">
      <alignment horizontal="center" vertical="center"/>
    </xf>
    <xf numFmtId="49" fontId="14" fillId="6" borderId="7" xfId="0" applyNumberFormat="1" applyFont="1" applyFill="1" applyBorder="1" applyAlignment="1">
      <alignment horizontal="center" vertical="center"/>
    </xf>
    <xf numFmtId="167" fontId="16" fillId="6" borderId="8" xfId="1" applyNumberFormat="1" applyFont="1" applyFill="1" applyBorder="1" applyAlignment="1">
      <alignment horizontal="center" vertical="center"/>
    </xf>
    <xf numFmtId="167" fontId="15" fillId="3" borderId="5" xfId="1" applyNumberFormat="1" applyFont="1" applyFill="1" applyBorder="1" applyAlignment="1">
      <alignment horizontal="center" vertical="center" wrapText="1"/>
    </xf>
    <xf numFmtId="166" fontId="16" fillId="5" borderId="2" xfId="1" applyNumberFormat="1" applyFont="1" applyFill="1" applyBorder="1" applyAlignment="1">
      <alignment horizontal="center" vertical="center"/>
    </xf>
    <xf numFmtId="167" fontId="15" fillId="3" borderId="2" xfId="1" applyNumberFormat="1" applyFont="1" applyFill="1" applyBorder="1" applyAlignment="1">
      <alignment horizontal="center" vertical="center" wrapText="1"/>
    </xf>
    <xf numFmtId="167" fontId="15" fillId="3" borderId="3" xfId="1" applyNumberFormat="1" applyFont="1" applyFill="1" applyBorder="1" applyAlignment="1">
      <alignment horizontal="center" vertical="center" wrapText="1"/>
    </xf>
    <xf numFmtId="167" fontId="15" fillId="3" borderId="6" xfId="1" applyNumberFormat="1" applyFont="1" applyFill="1" applyBorder="1" applyAlignment="1">
      <alignment horizontal="center" vertical="center" wrapText="1"/>
    </xf>
    <xf numFmtId="167" fontId="16" fillId="6" borderId="9" xfId="1" applyNumberFormat="1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top"/>
    </xf>
    <xf numFmtId="0" fontId="11" fillId="6" borderId="5" xfId="0" applyFont="1" applyFill="1" applyBorder="1" applyAlignment="1">
      <alignment horizontal="left" vertical="top" wrapText="1"/>
    </xf>
    <xf numFmtId="49" fontId="11" fillId="6" borderId="4" xfId="0" applyNumberFormat="1" applyFont="1" applyFill="1" applyBorder="1" applyAlignment="1">
      <alignment horizontal="center" vertical="top"/>
    </xf>
    <xf numFmtId="0" fontId="16" fillId="0" borderId="2" xfId="1" applyFont="1" applyBorder="1" applyAlignment="1">
      <alignment vertical="center" wrapText="1"/>
    </xf>
    <xf numFmtId="0" fontId="16" fillId="0" borderId="5" xfId="1" applyFont="1" applyBorder="1" applyAlignment="1">
      <alignment vertical="center"/>
    </xf>
    <xf numFmtId="0" fontId="16" fillId="0" borderId="5" xfId="1" applyFont="1" applyBorder="1" applyAlignment="1">
      <alignment horizontal="center" vertical="center" textRotation="90" wrapText="1"/>
    </xf>
    <xf numFmtId="0" fontId="16" fillId="0" borderId="5" xfId="1" applyFont="1" applyBorder="1" applyAlignment="1">
      <alignment horizontal="center" vertical="center"/>
    </xf>
    <xf numFmtId="0" fontId="16" fillId="0" borderId="6" xfId="1" applyFont="1" applyBorder="1" applyAlignment="1">
      <alignment horizontal="center" vertical="center"/>
    </xf>
    <xf numFmtId="167" fontId="15" fillId="4" borderId="5" xfId="1" applyNumberFormat="1" applyFont="1" applyFill="1" applyBorder="1" applyAlignment="1">
      <alignment horizontal="center" vertical="center"/>
    </xf>
    <xf numFmtId="0" fontId="22" fillId="6" borderId="5" xfId="0" applyFont="1" applyFill="1" applyBorder="1" applyAlignment="1">
      <alignment horizontal="center" vertical="top"/>
    </xf>
    <xf numFmtId="0" fontId="22" fillId="5" borderId="5" xfId="0" applyFont="1" applyFill="1" applyBorder="1" applyAlignment="1">
      <alignment horizontal="center" vertical="top"/>
    </xf>
    <xf numFmtId="4" fontId="22" fillId="7" borderId="5" xfId="0" applyNumberFormat="1" applyFont="1" applyFill="1" applyBorder="1" applyAlignment="1">
      <alignment horizontal="center" vertical="top"/>
    </xf>
    <xf numFmtId="4" fontId="15" fillId="7" borderId="5" xfId="0" applyNumberFormat="1" applyFont="1" applyFill="1" applyBorder="1" applyAlignment="1">
      <alignment horizontal="center" vertical="top"/>
    </xf>
    <xf numFmtId="0" fontId="15" fillId="5" borderId="8" xfId="0" applyFont="1" applyFill="1" applyBorder="1" applyAlignment="1">
      <alignment horizontal="center" vertical="top"/>
    </xf>
    <xf numFmtId="0" fontId="14" fillId="0" borderId="5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left" vertical="top"/>
    </xf>
    <xf numFmtId="1" fontId="23" fillId="7" borderId="5" xfId="0" applyNumberFormat="1" applyFont="1" applyFill="1" applyBorder="1" applyAlignment="1">
      <alignment horizontal="center" vertical="top"/>
    </xf>
    <xf numFmtId="1" fontId="13" fillId="6" borderId="5" xfId="0" applyNumberFormat="1" applyFont="1" applyFill="1" applyBorder="1" applyAlignment="1">
      <alignment horizontal="center" vertical="top"/>
    </xf>
    <xf numFmtId="0" fontId="13" fillId="0" borderId="5" xfId="0" applyFont="1" applyBorder="1" applyAlignment="1">
      <alignment horizontal="left" vertical="top"/>
    </xf>
    <xf numFmtId="1" fontId="13" fillId="5" borderId="5" xfId="0" applyNumberFormat="1" applyFont="1" applyFill="1" applyBorder="1" applyAlignment="1">
      <alignment horizontal="center" vertical="top"/>
    </xf>
    <xf numFmtId="1" fontId="13" fillId="7" borderId="5" xfId="0" applyNumberFormat="1" applyFont="1" applyFill="1" applyBorder="1" applyAlignment="1">
      <alignment horizontal="center" vertical="top"/>
    </xf>
    <xf numFmtId="0" fontId="13" fillId="0" borderId="5" xfId="0" applyFont="1" applyBorder="1" applyAlignment="1">
      <alignment horizontal="left" vertical="top" wrapText="1"/>
    </xf>
    <xf numFmtId="1" fontId="13" fillId="5" borderId="8" xfId="0" applyNumberFormat="1" applyFont="1" applyFill="1" applyBorder="1" applyAlignment="1">
      <alignment horizontal="center" vertical="top"/>
    </xf>
    <xf numFmtId="0" fontId="13" fillId="0" borderId="8" xfId="0" applyFont="1" applyBorder="1" applyAlignment="1">
      <alignment horizontal="left" vertical="top" wrapText="1"/>
    </xf>
    <xf numFmtId="4" fontId="16" fillId="7" borderId="5" xfId="3" applyNumberFormat="1" applyFont="1" applyFill="1" applyBorder="1" applyAlignment="1">
      <alignment horizontal="center" vertical="center"/>
    </xf>
    <xf numFmtId="4" fontId="16" fillId="7" borderId="6" xfId="3" applyNumberFormat="1" applyFont="1" applyFill="1" applyBorder="1" applyAlignment="1">
      <alignment horizontal="center" vertical="center"/>
    </xf>
    <xf numFmtId="4" fontId="14" fillId="4" borderId="5" xfId="3" applyNumberFormat="1" applyFont="1" applyFill="1" applyBorder="1" applyAlignment="1">
      <alignment horizontal="center" vertical="center"/>
    </xf>
    <xf numFmtId="4" fontId="14" fillId="4" borderId="6" xfId="3" applyNumberFormat="1" applyFont="1" applyFill="1" applyBorder="1" applyAlignment="1">
      <alignment horizontal="center" vertical="center"/>
    </xf>
    <xf numFmtId="4" fontId="14" fillId="7" borderId="5" xfId="3" applyNumberFormat="1" applyFont="1" applyFill="1" applyBorder="1" applyAlignment="1">
      <alignment horizontal="center" vertical="center"/>
    </xf>
    <xf numFmtId="4" fontId="14" fillId="7" borderId="6" xfId="3" applyNumberFormat="1" applyFont="1" applyFill="1" applyBorder="1" applyAlignment="1">
      <alignment horizontal="center" vertical="center"/>
    </xf>
    <xf numFmtId="4" fontId="14" fillId="5" borderId="5" xfId="1" applyNumberFormat="1" applyFont="1" applyFill="1" applyBorder="1" applyAlignment="1">
      <alignment horizontal="center" vertical="center"/>
    </xf>
    <xf numFmtId="4" fontId="14" fillId="5" borderId="6" xfId="1" applyNumberFormat="1" applyFont="1" applyFill="1" applyBorder="1" applyAlignment="1">
      <alignment horizontal="center" vertical="center"/>
    </xf>
    <xf numFmtId="4" fontId="16" fillId="6" borderId="8" xfId="1" applyNumberFormat="1" applyFont="1" applyFill="1" applyBorder="1" applyAlignment="1">
      <alignment horizontal="center" vertical="center"/>
    </xf>
    <xf numFmtId="4" fontId="16" fillId="6" borderId="9" xfId="1" applyNumberFormat="1" applyFont="1" applyFill="1" applyBorder="1" applyAlignment="1">
      <alignment horizontal="center" vertical="center"/>
    </xf>
    <xf numFmtId="49" fontId="14" fillId="7" borderId="5" xfId="1" applyNumberFormat="1" applyFont="1" applyFill="1" applyBorder="1" applyAlignment="1">
      <alignment horizontal="right" vertical="center"/>
    </xf>
    <xf numFmtId="0" fontId="16" fillId="0" borderId="2" xfId="1" applyFont="1" applyBorder="1" applyAlignment="1">
      <alignment horizontal="center" vertical="center" textRotation="90" wrapText="1"/>
    </xf>
    <xf numFmtId="0" fontId="16" fillId="0" borderId="5" xfId="1" applyFont="1" applyBorder="1" applyAlignment="1">
      <alignment horizontal="center" vertical="center" textRotation="90" wrapText="1"/>
    </xf>
    <xf numFmtId="4" fontId="16" fillId="4" borderId="5" xfId="3" applyNumberFormat="1" applyFont="1" applyFill="1" applyBorder="1" applyAlignment="1">
      <alignment horizontal="center" vertical="center"/>
    </xf>
    <xf numFmtId="4" fontId="16" fillId="4" borderId="6" xfId="3" applyNumberFormat="1" applyFont="1" applyFill="1" applyBorder="1" applyAlignment="1">
      <alignment horizontal="center" vertical="center"/>
    </xf>
    <xf numFmtId="166" fontId="16" fillId="7" borderId="5" xfId="1" applyNumberFormat="1" applyFont="1" applyFill="1" applyBorder="1" applyAlignment="1">
      <alignment horizontal="left" vertical="center" wrapText="1"/>
    </xf>
    <xf numFmtId="166" fontId="16" fillId="7" borderId="6" xfId="1" applyNumberFormat="1" applyFont="1" applyFill="1" applyBorder="1" applyAlignment="1">
      <alignment horizontal="left" vertical="center" wrapText="1"/>
    </xf>
    <xf numFmtId="49" fontId="16" fillId="7" borderId="5" xfId="1" applyNumberFormat="1" applyFont="1" applyFill="1" applyBorder="1" applyAlignment="1">
      <alignment horizontal="right" vertical="center"/>
    </xf>
    <xf numFmtId="49" fontId="16" fillId="7" borderId="5" xfId="1" applyNumberFormat="1" applyFont="1" applyFill="1" applyBorder="1" applyAlignment="1">
      <alignment horizontal="center" vertical="center"/>
    </xf>
    <xf numFmtId="49" fontId="16" fillId="4" borderId="5" xfId="1" applyNumberFormat="1" applyFont="1" applyFill="1" applyBorder="1" applyAlignment="1">
      <alignment horizontal="center" vertical="center"/>
    </xf>
    <xf numFmtId="166" fontId="15" fillId="0" borderId="5" xfId="1" applyNumberFormat="1" applyFont="1" applyBorder="1" applyAlignment="1">
      <alignment horizontal="left" vertical="center" wrapText="1"/>
    </xf>
    <xf numFmtId="49" fontId="14" fillId="5" borderId="5" xfId="1" applyNumberFormat="1" applyFont="1" applyFill="1" applyBorder="1" applyAlignment="1">
      <alignment horizontal="left" vertical="center"/>
    </xf>
    <xf numFmtId="49" fontId="14" fillId="5" borderId="6" xfId="1" applyNumberFormat="1" applyFont="1" applyFill="1" applyBorder="1" applyAlignment="1">
      <alignment horizontal="left" vertical="center"/>
    </xf>
    <xf numFmtId="4" fontId="16" fillId="5" borderId="5" xfId="1" applyNumberFormat="1" applyFont="1" applyFill="1" applyBorder="1" applyAlignment="1">
      <alignment horizontal="center" vertical="center"/>
    </xf>
    <xf numFmtId="4" fontId="16" fillId="5" borderId="6" xfId="1" applyNumberFormat="1" applyFont="1" applyFill="1" applyBorder="1" applyAlignment="1">
      <alignment horizontal="center" vertical="center"/>
    </xf>
    <xf numFmtId="49" fontId="14" fillId="6" borderId="4" xfId="0" applyNumberFormat="1" applyFont="1" applyFill="1" applyBorder="1" applyAlignment="1">
      <alignment horizontal="center" vertical="center"/>
    </xf>
    <xf numFmtId="49" fontId="16" fillId="5" borderId="5" xfId="1" applyNumberFormat="1" applyFont="1" applyFill="1" applyBorder="1" applyAlignment="1">
      <alignment horizontal="center" vertical="center"/>
    </xf>
    <xf numFmtId="49" fontId="15" fillId="0" borderId="5" xfId="2" applyNumberFormat="1" applyFont="1" applyBorder="1" applyAlignment="1">
      <alignment horizontal="center" vertical="center" textRotation="90" wrapText="1"/>
    </xf>
    <xf numFmtId="0" fontId="15" fillId="0" borderId="0" xfId="0" applyFont="1" applyAlignment="1">
      <alignment horizontal="right" wrapText="1"/>
    </xf>
    <xf numFmtId="166" fontId="16" fillId="5" borderId="5" xfId="1" applyNumberFormat="1" applyFont="1" applyFill="1" applyBorder="1" applyAlignment="1">
      <alignment horizontal="right" vertical="center"/>
    </xf>
    <xf numFmtId="0" fontId="19" fillId="0" borderId="0" xfId="1" applyFont="1" applyAlignment="1">
      <alignment horizontal="center" vertical="center"/>
    </xf>
    <xf numFmtId="0" fontId="20" fillId="0" borderId="0" xfId="1" applyFont="1" applyAlignment="1">
      <alignment horizontal="center" vertical="center"/>
    </xf>
    <xf numFmtId="49" fontId="16" fillId="6" borderId="1" xfId="1" applyNumberFormat="1" applyFont="1" applyFill="1" applyBorder="1" applyAlignment="1">
      <alignment horizontal="left" vertical="center" textRotation="90" wrapText="1"/>
    </xf>
    <xf numFmtId="49" fontId="16" fillId="6" borderId="4" xfId="1" applyNumberFormat="1" applyFont="1" applyFill="1" applyBorder="1" applyAlignment="1">
      <alignment horizontal="left" vertical="center" textRotation="90" wrapText="1"/>
    </xf>
    <xf numFmtId="49" fontId="15" fillId="2" borderId="5" xfId="2" applyNumberFormat="1" applyFont="1" applyFill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49" fontId="14" fillId="5" borderId="5" xfId="1" applyNumberFormat="1" applyFont="1" applyFill="1" applyBorder="1" applyAlignment="1">
      <alignment horizontal="center" vertical="center"/>
    </xf>
    <xf numFmtId="0" fontId="16" fillId="0" borderId="5" xfId="1" applyFont="1" applyBorder="1" applyAlignment="1">
      <alignment horizontal="center" vertical="center"/>
    </xf>
    <xf numFmtId="0" fontId="16" fillId="0" borderId="6" xfId="1" applyFont="1" applyBorder="1" applyAlignment="1">
      <alignment horizontal="center" vertical="center"/>
    </xf>
    <xf numFmtId="49" fontId="16" fillId="5" borderId="5" xfId="1" applyNumberFormat="1" applyFont="1" applyFill="1" applyBorder="1" applyAlignment="1">
      <alignment horizontal="left" vertical="center"/>
    </xf>
    <xf numFmtId="49" fontId="16" fillId="5" borderId="6" xfId="1" applyNumberFormat="1" applyFont="1" applyFill="1" applyBorder="1" applyAlignment="1">
      <alignment horizontal="left" vertical="center"/>
    </xf>
    <xf numFmtId="166" fontId="16" fillId="6" borderId="5" xfId="1" applyNumberFormat="1" applyFont="1" applyFill="1" applyBorder="1" applyAlignment="1">
      <alignment horizontal="left" vertical="center" wrapText="1"/>
    </xf>
    <xf numFmtId="166" fontId="16" fillId="6" borderId="6" xfId="1" applyNumberFormat="1" applyFont="1" applyFill="1" applyBorder="1" applyAlignment="1">
      <alignment horizontal="left" vertical="center" wrapText="1"/>
    </xf>
    <xf numFmtId="49" fontId="16" fillId="5" borderId="2" xfId="1" applyNumberFormat="1" applyFont="1" applyFill="1" applyBorder="1" applyAlignment="1">
      <alignment horizontal="left" vertical="center" textRotation="90" wrapText="1"/>
    </xf>
    <xf numFmtId="49" fontId="16" fillId="5" borderId="5" xfId="1" applyNumberFormat="1" applyFont="1" applyFill="1" applyBorder="1" applyAlignment="1">
      <alignment horizontal="left" vertical="center" textRotation="90" wrapText="1"/>
    </xf>
    <xf numFmtId="49" fontId="16" fillId="7" borderId="2" xfId="1" applyNumberFormat="1" applyFont="1" applyFill="1" applyBorder="1" applyAlignment="1">
      <alignment horizontal="left" vertical="center" textRotation="90" wrapText="1"/>
    </xf>
    <xf numFmtId="49" fontId="16" fillId="7" borderId="5" xfId="1" applyNumberFormat="1" applyFont="1" applyFill="1" applyBorder="1" applyAlignment="1">
      <alignment horizontal="left" vertical="center" textRotation="90" wrapText="1"/>
    </xf>
    <xf numFmtId="49" fontId="16" fillId="4" borderId="2" xfId="1" applyNumberFormat="1" applyFont="1" applyFill="1" applyBorder="1" applyAlignment="1">
      <alignment horizontal="center" vertical="center" textRotation="90" wrapText="1"/>
    </xf>
    <xf numFmtId="49" fontId="16" fillId="4" borderId="5" xfId="1" applyNumberFormat="1" applyFont="1" applyFill="1" applyBorder="1" applyAlignment="1">
      <alignment horizontal="center" vertical="center" textRotation="90" wrapText="1"/>
    </xf>
    <xf numFmtId="0" fontId="16" fillId="0" borderId="2" xfId="1" applyFont="1" applyBorder="1" applyAlignment="1">
      <alignment horizontal="center" vertical="center" wrapText="1"/>
    </xf>
    <xf numFmtId="2" fontId="16" fillId="0" borderId="2" xfId="1" applyNumberFormat="1" applyFont="1" applyBorder="1" applyAlignment="1">
      <alignment horizontal="center" vertical="center" wrapText="1"/>
    </xf>
    <xf numFmtId="2" fontId="16" fillId="0" borderId="3" xfId="1" applyNumberFormat="1" applyFont="1" applyBorder="1" applyAlignment="1">
      <alignment horizontal="center" vertical="center" wrapText="1"/>
    </xf>
    <xf numFmtId="166" fontId="14" fillId="5" borderId="5" xfId="1" applyNumberFormat="1" applyFont="1" applyFill="1" applyBorder="1" applyAlignment="1">
      <alignment horizontal="right" vertical="center"/>
    </xf>
    <xf numFmtId="49" fontId="15" fillId="5" borderId="2" xfId="5" applyNumberFormat="1" applyFont="1" applyFill="1" applyBorder="1" applyAlignment="1">
      <alignment horizontal="left" vertical="center"/>
    </xf>
    <xf numFmtId="166" fontId="16" fillId="6" borderId="8" xfId="1" applyNumberFormat="1" applyFont="1" applyFill="1" applyBorder="1" applyAlignment="1">
      <alignment horizontal="right" vertical="center"/>
    </xf>
    <xf numFmtId="49" fontId="16" fillId="6" borderId="1" xfId="5" applyNumberFormat="1" applyFont="1" applyFill="1" applyBorder="1" applyAlignment="1">
      <alignment horizontal="center" vertical="center" textRotation="90" wrapText="1"/>
    </xf>
    <xf numFmtId="49" fontId="16" fillId="6" borderId="2" xfId="5" applyNumberFormat="1" applyFont="1" applyFill="1" applyBorder="1" applyAlignment="1">
      <alignment horizontal="center" vertical="center" textRotation="90" wrapText="1"/>
    </xf>
    <xf numFmtId="49" fontId="16" fillId="6" borderId="4" xfId="5" applyNumberFormat="1" applyFont="1" applyFill="1" applyBorder="1" applyAlignment="1">
      <alignment horizontal="center" vertical="center" textRotation="90" wrapText="1"/>
    </xf>
    <xf numFmtId="49" fontId="16" fillId="6" borderId="5" xfId="5" applyNumberFormat="1" applyFont="1" applyFill="1" applyBorder="1" applyAlignment="1">
      <alignment horizontal="center" vertical="center" textRotation="90" wrapText="1"/>
    </xf>
    <xf numFmtId="49" fontId="16" fillId="6" borderId="7" xfId="5" applyNumberFormat="1" applyFont="1" applyFill="1" applyBorder="1" applyAlignment="1">
      <alignment horizontal="center" vertical="center" textRotation="90" wrapText="1"/>
    </xf>
    <xf numFmtId="49" fontId="16" fillId="6" borderId="8" xfId="5" applyNumberFormat="1" applyFont="1" applyFill="1" applyBorder="1" applyAlignment="1">
      <alignment horizontal="center" vertical="center" textRotation="90" wrapText="1"/>
    </xf>
    <xf numFmtId="166" fontId="15" fillId="5" borderId="5" xfId="5" applyNumberFormat="1" applyFont="1" applyFill="1" applyBorder="1" applyAlignment="1">
      <alignment horizontal="left" vertical="center"/>
    </xf>
    <xf numFmtId="166" fontId="16" fillId="6" borderId="8" xfId="5" applyNumberFormat="1" applyFont="1" applyFill="1" applyBorder="1" applyAlignment="1">
      <alignment horizontal="right" vertical="center"/>
    </xf>
    <xf numFmtId="166" fontId="15" fillId="5" borderId="5" xfId="5" applyNumberFormat="1" applyFont="1" applyFill="1" applyBorder="1" applyAlignment="1">
      <alignment horizontal="left" vertical="center" wrapText="1"/>
    </xf>
    <xf numFmtId="49" fontId="15" fillId="5" borderId="5" xfId="5" applyNumberFormat="1" applyFont="1" applyFill="1" applyBorder="1" applyAlignment="1">
      <alignment horizontal="left" vertical="center"/>
    </xf>
    <xf numFmtId="0" fontId="2" fillId="0" borderId="12" xfId="0" applyFont="1" applyBorder="1" applyAlignment="1">
      <alignment horizontal="center"/>
    </xf>
    <xf numFmtId="49" fontId="14" fillId="7" borderId="5" xfId="1" applyNumberFormat="1" applyFont="1" applyFill="1" applyBorder="1" applyAlignment="1">
      <alignment horizontal="center" vertical="center"/>
    </xf>
    <xf numFmtId="49" fontId="14" fillId="4" borderId="5" xfId="1" applyNumberFormat="1" applyFont="1" applyFill="1" applyBorder="1" applyAlignment="1">
      <alignment horizontal="center" vertical="center"/>
    </xf>
    <xf numFmtId="166" fontId="13" fillId="0" borderId="5" xfId="1" applyNumberFormat="1" applyFont="1" applyBorder="1" applyAlignment="1">
      <alignment horizontal="left" vertical="center" wrapText="1"/>
    </xf>
    <xf numFmtId="49" fontId="13" fillId="0" borderId="5" xfId="2" applyNumberFormat="1" applyFont="1" applyBorder="1" applyAlignment="1">
      <alignment horizontal="center" vertical="center" textRotation="90" wrapText="1"/>
    </xf>
    <xf numFmtId="49" fontId="13" fillId="2" borderId="5" xfId="2" applyNumberFormat="1" applyFont="1" applyFill="1" applyBorder="1" applyAlignment="1">
      <alignment horizontal="center" vertical="center" wrapText="1"/>
    </xf>
    <xf numFmtId="166" fontId="14" fillId="7" borderId="5" xfId="1" applyNumberFormat="1" applyFont="1" applyFill="1" applyBorder="1" applyAlignment="1">
      <alignment horizontal="left" vertical="center" wrapText="1"/>
    </xf>
    <xf numFmtId="166" fontId="14" fillId="7" borderId="6" xfId="1" applyNumberFormat="1" applyFont="1" applyFill="1" applyBorder="1" applyAlignment="1">
      <alignment horizontal="left" vertical="center" wrapText="1"/>
    </xf>
    <xf numFmtId="49" fontId="15" fillId="0" borderId="5" xfId="2" applyNumberFormat="1" applyFont="1" applyBorder="1" applyAlignment="1">
      <alignment horizontal="center" textRotation="90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11" fillId="0" borderId="0" xfId="0" applyFont="1" applyAlignment="1">
      <alignment horizontal="right"/>
    </xf>
    <xf numFmtId="0" fontId="13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21" fillId="0" borderId="0" xfId="1" applyFont="1" applyAlignment="1">
      <alignment horizontal="center" vertical="center"/>
    </xf>
    <xf numFmtId="0" fontId="12" fillId="0" borderId="1" xfId="0" applyFont="1" applyBorder="1" applyAlignment="1">
      <alignment horizontal="center" vertical="center" textRotation="90" wrapText="1"/>
    </xf>
    <xf numFmtId="0" fontId="12" fillId="0" borderId="4" xfId="0" applyFont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center" vertical="center" textRotation="90" wrapText="1"/>
    </xf>
    <xf numFmtId="0" fontId="12" fillId="0" borderId="5" xfId="0" applyFont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49" fontId="16" fillId="8" borderId="2" xfId="1" applyNumberFormat="1" applyFont="1" applyFill="1" applyBorder="1" applyAlignment="1">
      <alignment horizontal="left" vertical="center" textRotation="90" wrapText="1"/>
    </xf>
    <xf numFmtId="49" fontId="16" fillId="8" borderId="5" xfId="1" applyNumberFormat="1" applyFont="1" applyFill="1" applyBorder="1" applyAlignment="1">
      <alignment horizontal="left" vertical="center" textRotation="90" wrapText="1"/>
    </xf>
    <xf numFmtId="49" fontId="16" fillId="8" borderId="5" xfId="1" applyNumberFormat="1" applyFont="1" applyFill="1" applyBorder="1" applyAlignment="1">
      <alignment horizontal="left" vertical="center" wrapText="1"/>
    </xf>
    <xf numFmtId="49" fontId="16" fillId="8" borderId="6" xfId="1" applyNumberFormat="1" applyFont="1" applyFill="1" applyBorder="1" applyAlignment="1">
      <alignment horizontal="left" vertical="center" wrapText="1"/>
    </xf>
  </cellXfs>
  <cellStyles count="8">
    <cellStyle name="Comma 2" xfId="3" xr:uid="{00000000-0005-0000-0000-000000000000}"/>
    <cellStyle name="Comma 2 2" xfId="4" xr:uid="{00000000-0005-0000-0000-000001000000}"/>
    <cellStyle name="Comma 2 2 2" xfId="6" xr:uid="{00000000-0005-0000-0000-000002000000}"/>
    <cellStyle name="Comma 2 2 3" xfId="7" xr:uid="{00000000-0005-0000-0000-000003000000}"/>
    <cellStyle name="Įprastas" xfId="0" builtinId="0"/>
    <cellStyle name="Normal 2" xfId="1" xr:uid="{00000000-0005-0000-0000-000005000000}"/>
    <cellStyle name="Normal_3_1 Programos 1 lentele" xfId="5" xr:uid="{00000000-0005-0000-0000-000006000000}"/>
    <cellStyle name="Normal_4 programa (11.13)" xfId="2" xr:uid="{00000000-0005-0000-0000-000007000000}"/>
  </cellStyles>
  <dxfs count="0"/>
  <tableStyles count="0" defaultTableStyle="TableStyleMedium2" defaultPivotStyle="PivotStyleLight16"/>
  <colors>
    <mruColors>
      <color rgb="FFFFCCFF"/>
      <color rgb="FF41C4C7"/>
      <color rgb="FF9CBF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4"/>
  <sheetViews>
    <sheetView tabSelected="1" zoomScale="80" zoomScaleNormal="80" workbookViewId="0">
      <pane ySplit="8" topLeftCell="A42" activePane="bottomLeft" state="frozen"/>
      <selection pane="bottomLeft" activeCell="F6" sqref="F6:F8"/>
    </sheetView>
  </sheetViews>
  <sheetFormatPr defaultColWidth="9.109375" defaultRowHeight="14.4" x14ac:dyDescent="0.3"/>
  <cols>
    <col min="1" max="1" width="3" style="1" customWidth="1"/>
    <col min="2" max="2" width="5.44140625" style="1" customWidth="1"/>
    <col min="3" max="4" width="3.6640625" style="1" customWidth="1"/>
    <col min="5" max="5" width="2.6640625" style="1" customWidth="1"/>
    <col min="6" max="6" width="30.33203125" style="1" customWidth="1"/>
    <col min="7" max="7" width="5.33203125" style="1" customWidth="1"/>
    <col min="8" max="8" width="4.33203125" style="1" customWidth="1"/>
    <col min="9" max="9" width="12" style="1" customWidth="1"/>
    <col min="10" max="10" width="6.88671875" style="1" customWidth="1"/>
    <col min="11" max="11" width="7.33203125" style="1" customWidth="1"/>
    <col min="12" max="13" width="7.44140625" style="1" hidden="1" customWidth="1"/>
    <col min="14" max="14" width="0.109375" style="1" hidden="1" customWidth="1"/>
    <col min="15" max="16" width="7.44140625" style="1" customWidth="1"/>
    <col min="17" max="17" width="9" style="1" customWidth="1"/>
    <col min="18" max="18" width="29.6640625" style="1" customWidth="1"/>
    <col min="19" max="20" width="6.6640625" style="1" customWidth="1"/>
    <col min="21" max="21" width="7.88671875" style="1" customWidth="1"/>
    <col min="22" max="16384" width="9.109375" style="1"/>
  </cols>
  <sheetData>
    <row r="1" spans="1:21" ht="12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28" t="s">
        <v>98</v>
      </c>
      <c r="Q1" s="128"/>
      <c r="R1" s="128"/>
      <c r="S1" s="128"/>
      <c r="T1" s="128"/>
      <c r="U1" s="128"/>
    </row>
    <row r="2" spans="1:21" ht="12" customHeight="1" x14ac:dyDescent="0.3">
      <c r="A2" s="3"/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128" t="s">
        <v>99</v>
      </c>
      <c r="Q2" s="128"/>
      <c r="R2" s="128"/>
      <c r="S2" s="128"/>
      <c r="T2" s="128"/>
      <c r="U2" s="128"/>
    </row>
    <row r="3" spans="1:21" ht="15" customHeight="1" x14ac:dyDescent="0.3">
      <c r="A3" s="130" t="s">
        <v>105</v>
      </c>
      <c r="B3" s="130"/>
      <c r="C3" s="130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</row>
    <row r="4" spans="1:21" ht="15" customHeight="1" x14ac:dyDescent="0.3">
      <c r="A4" s="130" t="s">
        <v>106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</row>
    <row r="5" spans="1:21" ht="14.4" customHeight="1" thickBot="1" x14ac:dyDescent="0.3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47" t="s">
        <v>71</v>
      </c>
    </row>
    <row r="6" spans="1:21" ht="27" customHeight="1" x14ac:dyDescent="0.3">
      <c r="A6" s="132" t="s">
        <v>19</v>
      </c>
      <c r="B6" s="190" t="s">
        <v>23</v>
      </c>
      <c r="C6" s="143" t="s">
        <v>10</v>
      </c>
      <c r="D6" s="145" t="s">
        <v>11</v>
      </c>
      <c r="E6" s="147" t="s">
        <v>12</v>
      </c>
      <c r="F6" s="149" t="s">
        <v>40</v>
      </c>
      <c r="G6" s="111" t="s">
        <v>100</v>
      </c>
      <c r="H6" s="111" t="s">
        <v>13</v>
      </c>
      <c r="I6" s="111" t="s">
        <v>41</v>
      </c>
      <c r="J6" s="111" t="s">
        <v>0</v>
      </c>
      <c r="K6" s="111" t="s">
        <v>101</v>
      </c>
      <c r="L6" s="79"/>
      <c r="M6" s="79"/>
      <c r="N6" s="79"/>
      <c r="O6" s="111" t="s">
        <v>102</v>
      </c>
      <c r="P6" s="111" t="s">
        <v>103</v>
      </c>
      <c r="Q6" s="150" t="s">
        <v>21</v>
      </c>
      <c r="R6" s="150"/>
      <c r="S6" s="150"/>
      <c r="T6" s="150"/>
      <c r="U6" s="151"/>
    </row>
    <row r="7" spans="1:21" ht="26.25" customHeight="1" x14ac:dyDescent="0.3">
      <c r="A7" s="133"/>
      <c r="B7" s="191"/>
      <c r="C7" s="144"/>
      <c r="D7" s="146"/>
      <c r="E7" s="148"/>
      <c r="F7" s="135"/>
      <c r="G7" s="112"/>
      <c r="H7" s="112"/>
      <c r="I7" s="112"/>
      <c r="J7" s="112"/>
      <c r="K7" s="112"/>
      <c r="L7" s="80"/>
      <c r="M7" s="80"/>
      <c r="N7" s="112" t="s">
        <v>72</v>
      </c>
      <c r="O7" s="112"/>
      <c r="P7" s="112"/>
      <c r="Q7" s="112" t="s">
        <v>22</v>
      </c>
      <c r="R7" s="135" t="s">
        <v>20</v>
      </c>
      <c r="S7" s="137" t="s">
        <v>1</v>
      </c>
      <c r="T7" s="137"/>
      <c r="U7" s="138"/>
    </row>
    <row r="8" spans="1:21" ht="84.6" customHeight="1" x14ac:dyDescent="0.3">
      <c r="A8" s="133"/>
      <c r="B8" s="191"/>
      <c r="C8" s="144"/>
      <c r="D8" s="146"/>
      <c r="E8" s="148"/>
      <c r="F8" s="135"/>
      <c r="G8" s="112"/>
      <c r="H8" s="112"/>
      <c r="I8" s="112"/>
      <c r="J8" s="112"/>
      <c r="K8" s="112"/>
      <c r="L8" s="81"/>
      <c r="M8" s="81"/>
      <c r="N8" s="112"/>
      <c r="O8" s="112"/>
      <c r="P8" s="112"/>
      <c r="Q8" s="112"/>
      <c r="R8" s="135"/>
      <c r="S8" s="82" t="s">
        <v>77</v>
      </c>
      <c r="T8" s="82" t="s">
        <v>91</v>
      </c>
      <c r="U8" s="83" t="s">
        <v>104</v>
      </c>
    </row>
    <row r="9" spans="1:21" ht="18.600000000000001" customHeight="1" x14ac:dyDescent="0.3">
      <c r="A9" s="65" t="s">
        <v>42</v>
      </c>
      <c r="B9" s="141" t="s">
        <v>44</v>
      </c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2"/>
    </row>
    <row r="10" spans="1:21" ht="16.95" customHeight="1" x14ac:dyDescent="0.3">
      <c r="A10" s="65" t="s">
        <v>42</v>
      </c>
      <c r="B10" s="192" t="s">
        <v>52</v>
      </c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3"/>
    </row>
    <row r="11" spans="1:21" ht="19.2" customHeight="1" x14ac:dyDescent="0.3">
      <c r="A11" s="65" t="s">
        <v>42</v>
      </c>
      <c r="B11" s="192" t="s">
        <v>51</v>
      </c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3"/>
    </row>
    <row r="12" spans="1:21" ht="21" customHeight="1" x14ac:dyDescent="0.3">
      <c r="A12" s="65" t="s">
        <v>42</v>
      </c>
      <c r="B12" s="192" t="s">
        <v>64</v>
      </c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3"/>
    </row>
    <row r="13" spans="1:21" ht="18" customHeight="1" x14ac:dyDescent="0.3">
      <c r="A13" s="65" t="s">
        <v>42</v>
      </c>
      <c r="B13" s="126" t="s">
        <v>2</v>
      </c>
      <c r="C13" s="126"/>
      <c r="D13" s="139" t="s">
        <v>53</v>
      </c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40"/>
    </row>
    <row r="14" spans="1:21" ht="22.95" customHeight="1" x14ac:dyDescent="0.3">
      <c r="A14" s="65" t="s">
        <v>42</v>
      </c>
      <c r="B14" s="126" t="s">
        <v>2</v>
      </c>
      <c r="C14" s="126"/>
      <c r="D14" s="48" t="s">
        <v>2</v>
      </c>
      <c r="E14" s="115" t="s">
        <v>45</v>
      </c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6"/>
    </row>
    <row r="15" spans="1:21" ht="29.4" customHeight="1" x14ac:dyDescent="0.3">
      <c r="A15" s="125" t="s">
        <v>42</v>
      </c>
      <c r="B15" s="126" t="s">
        <v>2</v>
      </c>
      <c r="C15" s="126"/>
      <c r="D15" s="118" t="s">
        <v>2</v>
      </c>
      <c r="E15" s="119" t="s">
        <v>2</v>
      </c>
      <c r="F15" s="120" t="s">
        <v>70</v>
      </c>
      <c r="G15" s="127" t="s">
        <v>47</v>
      </c>
      <c r="H15" s="127" t="s">
        <v>29</v>
      </c>
      <c r="I15" s="134" t="s">
        <v>107</v>
      </c>
      <c r="J15" s="49" t="s">
        <v>37</v>
      </c>
      <c r="K15" s="84">
        <v>236.1</v>
      </c>
      <c r="L15" s="16"/>
      <c r="M15" s="16"/>
      <c r="N15" s="16"/>
      <c r="O15" s="16">
        <v>240</v>
      </c>
      <c r="P15" s="17">
        <v>240</v>
      </c>
      <c r="Q15" s="18" t="s">
        <v>49</v>
      </c>
      <c r="R15" s="19" t="s">
        <v>86</v>
      </c>
      <c r="S15" s="46">
        <v>20</v>
      </c>
      <c r="T15" s="46">
        <v>20</v>
      </c>
      <c r="U15" s="66">
        <v>20</v>
      </c>
    </row>
    <row r="16" spans="1:21" ht="32.4" customHeight="1" x14ac:dyDescent="0.3">
      <c r="A16" s="125"/>
      <c r="B16" s="126"/>
      <c r="C16" s="126"/>
      <c r="D16" s="118"/>
      <c r="E16" s="119"/>
      <c r="F16" s="120"/>
      <c r="G16" s="127"/>
      <c r="H16" s="127"/>
      <c r="I16" s="134"/>
      <c r="J16" s="49" t="s">
        <v>3</v>
      </c>
      <c r="K16" s="84">
        <v>476.9</v>
      </c>
      <c r="L16" s="17"/>
      <c r="M16" s="17"/>
      <c r="N16" s="17"/>
      <c r="O16" s="17">
        <v>480</v>
      </c>
      <c r="P16" s="17">
        <v>480</v>
      </c>
      <c r="Q16" s="18" t="s">
        <v>50</v>
      </c>
      <c r="R16" s="19" t="s">
        <v>87</v>
      </c>
      <c r="S16" s="46">
        <v>10</v>
      </c>
      <c r="T16" s="46">
        <v>10</v>
      </c>
      <c r="U16" s="66">
        <v>10</v>
      </c>
    </row>
    <row r="17" spans="1:21" x14ac:dyDescent="0.3">
      <c r="A17" s="125"/>
      <c r="B17" s="126"/>
      <c r="C17" s="126"/>
      <c r="D17" s="118"/>
      <c r="E17" s="119"/>
      <c r="F17" s="120"/>
      <c r="G17" s="127"/>
      <c r="H17" s="127"/>
      <c r="I17" s="134"/>
      <c r="J17" s="49"/>
      <c r="K17" s="84"/>
      <c r="L17" s="17"/>
      <c r="M17" s="17"/>
      <c r="N17" s="17"/>
      <c r="O17" s="17"/>
      <c r="P17" s="17"/>
      <c r="Q17" s="18"/>
      <c r="R17" s="50"/>
      <c r="S17" s="20"/>
      <c r="T17" s="20"/>
      <c r="U17" s="21"/>
    </row>
    <row r="18" spans="1:21" x14ac:dyDescent="0.3">
      <c r="A18" s="125"/>
      <c r="B18" s="126"/>
      <c r="C18" s="126"/>
      <c r="D18" s="118"/>
      <c r="E18" s="119"/>
      <c r="F18" s="120"/>
      <c r="G18" s="127"/>
      <c r="H18" s="127"/>
      <c r="I18" s="134"/>
      <c r="J18" s="51" t="s">
        <v>6</v>
      </c>
      <c r="K18" s="52">
        <f>SUM(K15:K17)</f>
        <v>713</v>
      </c>
      <c r="L18" s="52">
        <f t="shared" ref="L18:P18" si="0">SUM(L15:L17)</f>
        <v>0</v>
      </c>
      <c r="M18" s="52">
        <f t="shared" si="0"/>
        <v>0</v>
      </c>
      <c r="N18" s="52">
        <f t="shared" si="0"/>
        <v>0</v>
      </c>
      <c r="O18" s="52">
        <f t="shared" si="0"/>
        <v>720</v>
      </c>
      <c r="P18" s="52">
        <f t="shared" si="0"/>
        <v>720</v>
      </c>
      <c r="Q18" s="113"/>
      <c r="R18" s="113"/>
      <c r="S18" s="113"/>
      <c r="T18" s="113"/>
      <c r="U18" s="114"/>
    </row>
    <row r="19" spans="1:21" x14ac:dyDescent="0.3">
      <c r="A19" s="65" t="s">
        <v>42</v>
      </c>
      <c r="B19" s="126" t="s">
        <v>2</v>
      </c>
      <c r="C19" s="126"/>
      <c r="D19" s="48" t="s">
        <v>2</v>
      </c>
      <c r="E19" s="117" t="s">
        <v>27</v>
      </c>
      <c r="F19" s="117"/>
      <c r="G19" s="117"/>
      <c r="H19" s="117"/>
      <c r="I19" s="117"/>
      <c r="J19" s="117"/>
      <c r="K19" s="53">
        <f>K18</f>
        <v>713</v>
      </c>
      <c r="L19" s="53">
        <f t="shared" ref="L19:P19" si="1">L18</f>
        <v>0</v>
      </c>
      <c r="M19" s="53">
        <f t="shared" si="1"/>
        <v>0</v>
      </c>
      <c r="N19" s="53">
        <f t="shared" si="1"/>
        <v>0</v>
      </c>
      <c r="O19" s="53">
        <f t="shared" si="1"/>
        <v>720</v>
      </c>
      <c r="P19" s="53">
        <f t="shared" si="1"/>
        <v>720</v>
      </c>
      <c r="Q19" s="100"/>
      <c r="R19" s="100"/>
      <c r="S19" s="100"/>
      <c r="T19" s="100"/>
      <c r="U19" s="101"/>
    </row>
    <row r="20" spans="1:21" ht="19.2" customHeight="1" x14ac:dyDescent="0.3">
      <c r="A20" s="65" t="s">
        <v>42</v>
      </c>
      <c r="B20" s="126" t="s">
        <v>2</v>
      </c>
      <c r="C20" s="126"/>
      <c r="D20" s="48" t="s">
        <v>7</v>
      </c>
      <c r="E20" s="115" t="s">
        <v>46</v>
      </c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6"/>
    </row>
    <row r="21" spans="1:21" ht="24.6" customHeight="1" x14ac:dyDescent="0.3">
      <c r="A21" s="125" t="s">
        <v>42</v>
      </c>
      <c r="B21" s="126" t="s">
        <v>2</v>
      </c>
      <c r="C21" s="126"/>
      <c r="D21" s="118" t="s">
        <v>7</v>
      </c>
      <c r="E21" s="119" t="s">
        <v>2</v>
      </c>
      <c r="F21" s="120" t="s">
        <v>94</v>
      </c>
      <c r="G21" s="127" t="s">
        <v>48</v>
      </c>
      <c r="H21" s="127" t="s">
        <v>29</v>
      </c>
      <c r="I21" s="134" t="s">
        <v>107</v>
      </c>
      <c r="J21" s="49" t="s">
        <v>3</v>
      </c>
      <c r="K21" s="84">
        <v>5</v>
      </c>
      <c r="L21" s="17"/>
      <c r="M21" s="17"/>
      <c r="N21" s="17"/>
      <c r="O21" s="17">
        <v>5</v>
      </c>
      <c r="P21" s="17">
        <v>5</v>
      </c>
      <c r="Q21" s="18" t="s">
        <v>96</v>
      </c>
      <c r="R21" s="50" t="s">
        <v>95</v>
      </c>
      <c r="S21" s="54">
        <v>1</v>
      </c>
      <c r="T21" s="54">
        <v>1</v>
      </c>
      <c r="U21" s="67">
        <v>1</v>
      </c>
    </row>
    <row r="22" spans="1:21" ht="22.95" customHeight="1" x14ac:dyDescent="0.3">
      <c r="A22" s="125"/>
      <c r="B22" s="126"/>
      <c r="C22" s="126"/>
      <c r="D22" s="118"/>
      <c r="E22" s="119"/>
      <c r="F22" s="120"/>
      <c r="G22" s="127"/>
      <c r="H22" s="127"/>
      <c r="I22" s="134"/>
      <c r="J22" s="51" t="s">
        <v>6</v>
      </c>
      <c r="K22" s="52">
        <f t="shared" ref="K22:P24" si="2">SUM(K21:K21)</f>
        <v>5</v>
      </c>
      <c r="L22" s="52">
        <f t="shared" si="2"/>
        <v>0</v>
      </c>
      <c r="M22" s="52">
        <f t="shared" si="2"/>
        <v>0</v>
      </c>
      <c r="N22" s="52">
        <f t="shared" si="2"/>
        <v>0</v>
      </c>
      <c r="O22" s="52">
        <f t="shared" si="2"/>
        <v>5</v>
      </c>
      <c r="P22" s="52">
        <f t="shared" si="2"/>
        <v>5</v>
      </c>
      <c r="Q22" s="113"/>
      <c r="R22" s="113"/>
      <c r="S22" s="113"/>
      <c r="T22" s="113"/>
      <c r="U22" s="114"/>
    </row>
    <row r="23" spans="1:21" ht="32.4" customHeight="1" x14ac:dyDescent="0.3">
      <c r="A23" s="125" t="s">
        <v>42</v>
      </c>
      <c r="B23" s="126" t="s">
        <v>2</v>
      </c>
      <c r="C23" s="126"/>
      <c r="D23" s="118" t="s">
        <v>7</v>
      </c>
      <c r="E23" s="119" t="s">
        <v>7</v>
      </c>
      <c r="F23" s="120" t="s">
        <v>58</v>
      </c>
      <c r="G23" s="127" t="s">
        <v>48</v>
      </c>
      <c r="H23" s="127" t="s">
        <v>29</v>
      </c>
      <c r="I23" s="134" t="s">
        <v>107</v>
      </c>
      <c r="J23" s="49" t="s">
        <v>3</v>
      </c>
      <c r="K23" s="84">
        <v>353</v>
      </c>
      <c r="L23" s="17"/>
      <c r="M23" s="17"/>
      <c r="N23" s="17"/>
      <c r="O23" s="17">
        <f>+K23*1.03</f>
        <v>363.59000000000003</v>
      </c>
      <c r="P23" s="17">
        <f>+O23*1.048</f>
        <v>381.04232000000007</v>
      </c>
      <c r="Q23" s="18" t="s">
        <v>57</v>
      </c>
      <c r="R23" s="19" t="s">
        <v>88</v>
      </c>
      <c r="S23" s="46">
        <v>100</v>
      </c>
      <c r="T23" s="46">
        <v>100</v>
      </c>
      <c r="U23" s="66">
        <v>100</v>
      </c>
    </row>
    <row r="24" spans="1:21" ht="20.399999999999999" customHeight="1" x14ac:dyDescent="0.3">
      <c r="A24" s="125"/>
      <c r="B24" s="126"/>
      <c r="C24" s="126"/>
      <c r="D24" s="118"/>
      <c r="E24" s="119"/>
      <c r="F24" s="120"/>
      <c r="G24" s="127"/>
      <c r="H24" s="127"/>
      <c r="I24" s="134"/>
      <c r="J24" s="51" t="s">
        <v>6</v>
      </c>
      <c r="K24" s="52">
        <f t="shared" si="2"/>
        <v>353</v>
      </c>
      <c r="L24" s="52">
        <f t="shared" ref="L24:O24" si="3">SUM(L23:L23)</f>
        <v>0</v>
      </c>
      <c r="M24" s="52">
        <f t="shared" si="3"/>
        <v>0</v>
      </c>
      <c r="N24" s="52">
        <f t="shared" si="3"/>
        <v>0</v>
      </c>
      <c r="O24" s="52">
        <f t="shared" si="3"/>
        <v>363.59000000000003</v>
      </c>
      <c r="P24" s="52">
        <f>P23</f>
        <v>381.04232000000007</v>
      </c>
      <c r="Q24" s="113"/>
      <c r="R24" s="113"/>
      <c r="S24" s="113"/>
      <c r="T24" s="113"/>
      <c r="U24" s="114"/>
    </row>
    <row r="25" spans="1:21" ht="21" customHeight="1" x14ac:dyDescent="0.3">
      <c r="A25" s="65" t="s">
        <v>42</v>
      </c>
      <c r="B25" s="126" t="s">
        <v>2</v>
      </c>
      <c r="C25" s="126"/>
      <c r="D25" s="117" t="s">
        <v>27</v>
      </c>
      <c r="E25" s="117"/>
      <c r="F25" s="117"/>
      <c r="G25" s="117"/>
      <c r="H25" s="117"/>
      <c r="I25" s="117"/>
      <c r="J25" s="117"/>
      <c r="K25" s="53">
        <f>K22+K24</f>
        <v>358</v>
      </c>
      <c r="L25" s="53">
        <f t="shared" ref="L25:O25" si="4">L22+L24</f>
        <v>0</v>
      </c>
      <c r="M25" s="53">
        <f t="shared" si="4"/>
        <v>0</v>
      </c>
      <c r="N25" s="53">
        <f t="shared" si="4"/>
        <v>0</v>
      </c>
      <c r="O25" s="53">
        <f t="shared" si="4"/>
        <v>368.59000000000003</v>
      </c>
      <c r="P25" s="53">
        <f>P24+P22</f>
        <v>386.04232000000007</v>
      </c>
      <c r="Q25" s="100"/>
      <c r="R25" s="100"/>
      <c r="S25" s="100"/>
      <c r="T25" s="100"/>
      <c r="U25" s="101"/>
    </row>
    <row r="26" spans="1:21" ht="19.95" customHeight="1" x14ac:dyDescent="0.3">
      <c r="A26" s="65" t="s">
        <v>42</v>
      </c>
      <c r="B26" s="126" t="s">
        <v>2</v>
      </c>
      <c r="C26" s="126"/>
      <c r="D26" s="129" t="s">
        <v>28</v>
      </c>
      <c r="E26" s="129"/>
      <c r="F26" s="129"/>
      <c r="G26" s="129"/>
      <c r="H26" s="129"/>
      <c r="I26" s="129"/>
      <c r="J26" s="129"/>
      <c r="K26" s="55">
        <f>K19+K25</f>
        <v>1071</v>
      </c>
      <c r="L26" s="55">
        <f t="shared" ref="L26:P26" si="5">L19+L25</f>
        <v>0</v>
      </c>
      <c r="M26" s="55">
        <f t="shared" si="5"/>
        <v>0</v>
      </c>
      <c r="N26" s="55">
        <f t="shared" si="5"/>
        <v>0</v>
      </c>
      <c r="O26" s="55">
        <f t="shared" si="5"/>
        <v>1088.5900000000001</v>
      </c>
      <c r="P26" s="55">
        <f t="shared" si="5"/>
        <v>1106.04232</v>
      </c>
      <c r="Q26" s="123"/>
      <c r="R26" s="123"/>
      <c r="S26" s="123"/>
      <c r="T26" s="123"/>
      <c r="U26" s="124"/>
    </row>
    <row r="27" spans="1:21" ht="19.2" customHeight="1" x14ac:dyDescent="0.3">
      <c r="A27" s="65" t="s">
        <v>42</v>
      </c>
      <c r="B27" s="126" t="s">
        <v>7</v>
      </c>
      <c r="C27" s="126"/>
      <c r="D27" s="139" t="s">
        <v>65</v>
      </c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40"/>
    </row>
    <row r="28" spans="1:21" ht="19.2" customHeight="1" x14ac:dyDescent="0.3">
      <c r="A28" s="65" t="s">
        <v>42</v>
      </c>
      <c r="B28" s="126" t="s">
        <v>7</v>
      </c>
      <c r="C28" s="126"/>
      <c r="D28" s="48" t="s">
        <v>2</v>
      </c>
      <c r="E28" s="115" t="s">
        <v>69</v>
      </c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6"/>
    </row>
    <row r="29" spans="1:21" ht="24" customHeight="1" x14ac:dyDescent="0.3">
      <c r="A29" s="125" t="s">
        <v>42</v>
      </c>
      <c r="B29" s="126" t="s">
        <v>7</v>
      </c>
      <c r="C29" s="126"/>
      <c r="D29" s="118" t="s">
        <v>2</v>
      </c>
      <c r="E29" s="119" t="s">
        <v>2</v>
      </c>
      <c r="F29" s="120" t="s">
        <v>60</v>
      </c>
      <c r="G29" s="127" t="s">
        <v>66</v>
      </c>
      <c r="H29" s="173" t="s">
        <v>29</v>
      </c>
      <c r="I29" s="134" t="s">
        <v>108</v>
      </c>
      <c r="J29" s="49" t="s">
        <v>3</v>
      </c>
      <c r="K29" s="84">
        <v>50</v>
      </c>
      <c r="L29" s="17"/>
      <c r="M29" s="17"/>
      <c r="N29" s="17"/>
      <c r="O29" s="17">
        <v>50</v>
      </c>
      <c r="P29" s="17">
        <v>50</v>
      </c>
      <c r="Q29" s="18" t="s">
        <v>56</v>
      </c>
      <c r="R29" s="19" t="s">
        <v>89</v>
      </c>
      <c r="S29" s="46">
        <v>100</v>
      </c>
      <c r="T29" s="46">
        <v>100</v>
      </c>
      <c r="U29" s="66">
        <v>100</v>
      </c>
    </row>
    <row r="30" spans="1:21" ht="31.95" customHeight="1" x14ac:dyDescent="0.3">
      <c r="A30" s="125"/>
      <c r="B30" s="126"/>
      <c r="C30" s="126"/>
      <c r="D30" s="118"/>
      <c r="E30" s="119"/>
      <c r="F30" s="120"/>
      <c r="G30" s="127"/>
      <c r="H30" s="173"/>
      <c r="I30" s="134"/>
      <c r="J30" s="51" t="s">
        <v>6</v>
      </c>
      <c r="K30" s="52">
        <f t="shared" ref="K30:P30" si="6">SUM(K29:K29)</f>
        <v>50</v>
      </c>
      <c r="L30" s="52">
        <f t="shared" si="6"/>
        <v>0</v>
      </c>
      <c r="M30" s="52">
        <f t="shared" si="6"/>
        <v>0</v>
      </c>
      <c r="N30" s="52">
        <f t="shared" si="6"/>
        <v>0</v>
      </c>
      <c r="O30" s="52">
        <f t="shared" si="6"/>
        <v>50</v>
      </c>
      <c r="P30" s="52">
        <f t="shared" si="6"/>
        <v>50</v>
      </c>
      <c r="Q30" s="113"/>
      <c r="R30" s="113"/>
      <c r="S30" s="113"/>
      <c r="T30" s="113"/>
      <c r="U30" s="114"/>
    </row>
    <row r="31" spans="1:21" ht="20.399999999999999" customHeight="1" x14ac:dyDescent="0.3">
      <c r="A31" s="65" t="s">
        <v>42</v>
      </c>
      <c r="B31" s="126" t="s">
        <v>7</v>
      </c>
      <c r="C31" s="126"/>
      <c r="D31" s="48" t="s">
        <v>2</v>
      </c>
      <c r="E31" s="117" t="s">
        <v>27</v>
      </c>
      <c r="F31" s="117"/>
      <c r="G31" s="117"/>
      <c r="H31" s="117"/>
      <c r="I31" s="117"/>
      <c r="J31" s="117"/>
      <c r="K31" s="53">
        <f>K30</f>
        <v>50</v>
      </c>
      <c r="L31" s="53">
        <f t="shared" ref="L31:P32" si="7">L30</f>
        <v>0</v>
      </c>
      <c r="M31" s="53">
        <f t="shared" si="7"/>
        <v>0</v>
      </c>
      <c r="N31" s="53">
        <f t="shared" si="7"/>
        <v>0</v>
      </c>
      <c r="O31" s="53">
        <f t="shared" si="7"/>
        <v>50</v>
      </c>
      <c r="P31" s="53">
        <f t="shared" si="7"/>
        <v>50</v>
      </c>
      <c r="Q31" s="100"/>
      <c r="R31" s="100"/>
      <c r="S31" s="100"/>
      <c r="T31" s="100"/>
      <c r="U31" s="101"/>
    </row>
    <row r="32" spans="1:21" ht="19.95" customHeight="1" x14ac:dyDescent="0.3">
      <c r="A32" s="65" t="s">
        <v>42</v>
      </c>
      <c r="B32" s="126" t="s">
        <v>7</v>
      </c>
      <c r="C32" s="126"/>
      <c r="D32" s="129" t="s">
        <v>28</v>
      </c>
      <c r="E32" s="129"/>
      <c r="F32" s="129"/>
      <c r="G32" s="129"/>
      <c r="H32" s="129"/>
      <c r="I32" s="129"/>
      <c r="J32" s="129"/>
      <c r="K32" s="55">
        <f>K31</f>
        <v>50</v>
      </c>
      <c r="L32" s="55">
        <f t="shared" si="7"/>
        <v>0</v>
      </c>
      <c r="M32" s="55">
        <f t="shared" si="7"/>
        <v>0</v>
      </c>
      <c r="N32" s="55">
        <f t="shared" si="7"/>
        <v>0</v>
      </c>
      <c r="O32" s="55">
        <f t="shared" si="7"/>
        <v>50</v>
      </c>
      <c r="P32" s="55">
        <f t="shared" si="7"/>
        <v>50</v>
      </c>
      <c r="Q32" s="123"/>
      <c r="R32" s="123"/>
      <c r="S32" s="123"/>
      <c r="T32" s="123"/>
      <c r="U32" s="124"/>
    </row>
    <row r="33" spans="1:21" ht="16.95" customHeight="1" x14ac:dyDescent="0.3">
      <c r="A33" s="65" t="s">
        <v>42</v>
      </c>
      <c r="B33" s="136" t="s">
        <v>67</v>
      </c>
      <c r="C33" s="136"/>
      <c r="D33" s="121" t="s">
        <v>54</v>
      </c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2"/>
    </row>
    <row r="34" spans="1:21" ht="22.5" customHeight="1" x14ac:dyDescent="0.3">
      <c r="A34" s="65" t="s">
        <v>42</v>
      </c>
      <c r="B34" s="136" t="s">
        <v>67</v>
      </c>
      <c r="C34" s="136"/>
      <c r="D34" s="57" t="s">
        <v>2</v>
      </c>
      <c r="E34" s="171" t="s">
        <v>55</v>
      </c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2"/>
    </row>
    <row r="35" spans="1:21" ht="31.2" customHeight="1" x14ac:dyDescent="0.3">
      <c r="A35" s="125" t="s">
        <v>42</v>
      </c>
      <c r="B35" s="136" t="s">
        <v>67</v>
      </c>
      <c r="C35" s="136"/>
      <c r="D35" s="166" t="s">
        <v>2</v>
      </c>
      <c r="E35" s="167" t="s">
        <v>2</v>
      </c>
      <c r="F35" s="168" t="s">
        <v>68</v>
      </c>
      <c r="G35" s="169" t="s">
        <v>59</v>
      </c>
      <c r="H35" s="169" t="s">
        <v>29</v>
      </c>
      <c r="I35" s="170" t="s">
        <v>107</v>
      </c>
      <c r="J35" s="58" t="s">
        <v>35</v>
      </c>
      <c r="K35" s="84">
        <v>79.400000000000006</v>
      </c>
      <c r="L35" s="17"/>
      <c r="M35" s="17"/>
      <c r="N35" s="17"/>
      <c r="O35" s="17"/>
      <c r="P35" s="17"/>
      <c r="Q35" s="22" t="s">
        <v>82</v>
      </c>
      <c r="R35" s="59" t="s">
        <v>90</v>
      </c>
      <c r="S35" s="46">
        <v>55</v>
      </c>
      <c r="T35" s="46">
        <v>55</v>
      </c>
      <c r="U35" s="66">
        <v>55</v>
      </c>
    </row>
    <row r="36" spans="1:21" ht="21" customHeight="1" x14ac:dyDescent="0.3">
      <c r="A36" s="125"/>
      <c r="B36" s="136"/>
      <c r="C36" s="136"/>
      <c r="D36" s="166"/>
      <c r="E36" s="167"/>
      <c r="F36" s="168"/>
      <c r="G36" s="169"/>
      <c r="H36" s="169"/>
      <c r="I36" s="170"/>
      <c r="J36" s="58" t="s">
        <v>3</v>
      </c>
      <c r="K36" s="84">
        <v>80</v>
      </c>
      <c r="L36" s="17"/>
      <c r="M36" s="17"/>
      <c r="N36" s="17"/>
      <c r="O36" s="17">
        <v>80</v>
      </c>
      <c r="P36" s="17">
        <v>80</v>
      </c>
      <c r="Q36" s="22"/>
      <c r="R36" s="60"/>
      <c r="S36" s="23"/>
      <c r="T36" s="23"/>
      <c r="U36" s="24"/>
    </row>
    <row r="37" spans="1:21" ht="16.95" customHeight="1" x14ac:dyDescent="0.3">
      <c r="A37" s="125"/>
      <c r="B37" s="136"/>
      <c r="C37" s="136"/>
      <c r="D37" s="166"/>
      <c r="E37" s="167"/>
      <c r="F37" s="168"/>
      <c r="G37" s="169"/>
      <c r="H37" s="169"/>
      <c r="I37" s="170"/>
      <c r="J37" s="61" t="s">
        <v>6</v>
      </c>
      <c r="K37" s="62">
        <f>SUM(K35:K36)</f>
        <v>159.4</v>
      </c>
      <c r="L37" s="62">
        <f t="shared" ref="L37:P37" si="8">SUM(L35:L36)</f>
        <v>0</v>
      </c>
      <c r="M37" s="62">
        <f t="shared" si="8"/>
        <v>0</v>
      </c>
      <c r="N37" s="62">
        <f t="shared" si="8"/>
        <v>0</v>
      </c>
      <c r="O37" s="62">
        <f t="shared" si="8"/>
        <v>80</v>
      </c>
      <c r="P37" s="62">
        <f t="shared" si="8"/>
        <v>80</v>
      </c>
      <c r="Q37" s="102"/>
      <c r="R37" s="102"/>
      <c r="S37" s="102"/>
      <c r="T37" s="102"/>
      <c r="U37" s="103"/>
    </row>
    <row r="38" spans="1:21" ht="21" customHeight="1" x14ac:dyDescent="0.3">
      <c r="A38" s="65" t="s">
        <v>42</v>
      </c>
      <c r="B38" s="136" t="s">
        <v>67</v>
      </c>
      <c r="C38" s="136"/>
      <c r="D38" s="57" t="s">
        <v>2</v>
      </c>
      <c r="E38" s="110" t="s">
        <v>27</v>
      </c>
      <c r="F38" s="110"/>
      <c r="G38" s="110"/>
      <c r="H38" s="110"/>
      <c r="I38" s="110"/>
      <c r="J38" s="110"/>
      <c r="K38" s="63">
        <f>K37</f>
        <v>159.4</v>
      </c>
      <c r="L38" s="63">
        <f t="shared" ref="L38:P38" si="9">L37</f>
        <v>0</v>
      </c>
      <c r="M38" s="63">
        <f t="shared" si="9"/>
        <v>0</v>
      </c>
      <c r="N38" s="63">
        <f t="shared" si="9"/>
        <v>0</v>
      </c>
      <c r="O38" s="63">
        <f t="shared" si="9"/>
        <v>80</v>
      </c>
      <c r="P38" s="63">
        <f t="shared" si="9"/>
        <v>80</v>
      </c>
      <c r="Q38" s="104"/>
      <c r="R38" s="104"/>
      <c r="S38" s="104"/>
      <c r="T38" s="104"/>
      <c r="U38" s="105"/>
    </row>
    <row r="39" spans="1:21" ht="19.2" customHeight="1" x14ac:dyDescent="0.3">
      <c r="A39" s="65" t="s">
        <v>42</v>
      </c>
      <c r="B39" s="136" t="s">
        <v>67</v>
      </c>
      <c r="C39" s="136"/>
      <c r="D39" s="152" t="s">
        <v>28</v>
      </c>
      <c r="E39" s="152"/>
      <c r="F39" s="152"/>
      <c r="G39" s="152"/>
      <c r="H39" s="152"/>
      <c r="I39" s="152"/>
      <c r="J39" s="152"/>
      <c r="K39" s="64">
        <f>K38</f>
        <v>159.4</v>
      </c>
      <c r="L39" s="64">
        <f t="shared" ref="L39:P39" si="10">L38</f>
        <v>0</v>
      </c>
      <c r="M39" s="64">
        <f t="shared" si="10"/>
        <v>0</v>
      </c>
      <c r="N39" s="64">
        <f t="shared" si="10"/>
        <v>0</v>
      </c>
      <c r="O39" s="64">
        <f t="shared" si="10"/>
        <v>80</v>
      </c>
      <c r="P39" s="64">
        <f t="shared" si="10"/>
        <v>80</v>
      </c>
      <c r="Q39" s="106"/>
      <c r="R39" s="106"/>
      <c r="S39" s="106"/>
      <c r="T39" s="106"/>
      <c r="U39" s="107"/>
    </row>
    <row r="40" spans="1:21" ht="19.95" customHeight="1" thickBot="1" x14ac:dyDescent="0.35">
      <c r="A40" s="68" t="s">
        <v>42</v>
      </c>
      <c r="B40" s="154" t="s">
        <v>24</v>
      </c>
      <c r="C40" s="154"/>
      <c r="D40" s="154"/>
      <c r="E40" s="154"/>
      <c r="F40" s="154"/>
      <c r="G40" s="154"/>
      <c r="H40" s="154"/>
      <c r="I40" s="154"/>
      <c r="J40" s="154"/>
      <c r="K40" s="69">
        <f>K39+K26+K32</f>
        <v>1280.4000000000001</v>
      </c>
      <c r="L40" s="69">
        <f t="shared" ref="L40:P40" si="11">L39+L26+L32</f>
        <v>0</v>
      </c>
      <c r="M40" s="69">
        <f t="shared" si="11"/>
        <v>0</v>
      </c>
      <c r="N40" s="69">
        <f t="shared" si="11"/>
        <v>0</v>
      </c>
      <c r="O40" s="69">
        <f t="shared" si="11"/>
        <v>1218.5900000000001</v>
      </c>
      <c r="P40" s="69">
        <f t="shared" si="11"/>
        <v>1236.04232</v>
      </c>
      <c r="Q40" s="108"/>
      <c r="R40" s="108"/>
      <c r="S40" s="108"/>
      <c r="T40" s="108"/>
      <c r="U40" s="109"/>
    </row>
    <row r="41" spans="1:21" ht="15" thickBot="1" x14ac:dyDescent="0.35">
      <c r="A41" s="25"/>
      <c r="B41" s="25"/>
      <c r="C41" s="25"/>
      <c r="D41" s="25"/>
      <c r="E41" s="25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7"/>
    </row>
    <row r="42" spans="1:21" ht="18" customHeight="1" x14ac:dyDescent="0.3">
      <c r="A42" s="155" t="s">
        <v>8</v>
      </c>
      <c r="B42" s="156"/>
      <c r="C42" s="156"/>
      <c r="D42" s="156"/>
      <c r="E42" s="153" t="s">
        <v>14</v>
      </c>
      <c r="F42" s="153"/>
      <c r="G42" s="153"/>
      <c r="H42" s="153"/>
      <c r="I42" s="153"/>
      <c r="J42" s="71" t="s">
        <v>3</v>
      </c>
      <c r="K42" s="72">
        <f t="shared" ref="K42:P51" si="12">SUMIF($J$15:$J$37,$J42,K$15:K$37)</f>
        <v>964.9</v>
      </c>
      <c r="L42" s="72">
        <f t="shared" si="12"/>
        <v>0</v>
      </c>
      <c r="M42" s="72">
        <f t="shared" si="12"/>
        <v>0</v>
      </c>
      <c r="N42" s="72">
        <f t="shared" si="12"/>
        <v>0</v>
      </c>
      <c r="O42" s="72">
        <f t="shared" si="12"/>
        <v>978.59</v>
      </c>
      <c r="P42" s="73">
        <f t="shared" si="12"/>
        <v>996.04232000000002</v>
      </c>
      <c r="Q42" s="26"/>
      <c r="R42" s="26"/>
      <c r="S42" s="26"/>
      <c r="T42" s="26"/>
      <c r="U42" s="27"/>
    </row>
    <row r="43" spans="1:21" ht="16.2" customHeight="1" x14ac:dyDescent="0.3">
      <c r="A43" s="157"/>
      <c r="B43" s="158"/>
      <c r="C43" s="158"/>
      <c r="D43" s="158"/>
      <c r="E43" s="164" t="s">
        <v>30</v>
      </c>
      <c r="F43" s="164"/>
      <c r="G43" s="164"/>
      <c r="H43" s="164"/>
      <c r="I43" s="164"/>
      <c r="J43" s="56" t="s">
        <v>25</v>
      </c>
      <c r="K43" s="70">
        <f t="shared" si="12"/>
        <v>0</v>
      </c>
      <c r="L43" s="70">
        <f t="shared" si="12"/>
        <v>0</v>
      </c>
      <c r="M43" s="70">
        <f t="shared" si="12"/>
        <v>0</v>
      </c>
      <c r="N43" s="70">
        <f t="shared" si="12"/>
        <v>0</v>
      </c>
      <c r="O43" s="70">
        <f t="shared" si="12"/>
        <v>0</v>
      </c>
      <c r="P43" s="74">
        <f t="shared" si="12"/>
        <v>0</v>
      </c>
      <c r="Q43" s="26"/>
      <c r="R43" s="26"/>
      <c r="S43" s="26"/>
      <c r="T43" s="26"/>
      <c r="U43" s="27"/>
    </row>
    <row r="44" spans="1:21" ht="18" customHeight="1" x14ac:dyDescent="0.3">
      <c r="A44" s="157"/>
      <c r="B44" s="158"/>
      <c r="C44" s="158"/>
      <c r="D44" s="158"/>
      <c r="E44" s="164" t="s">
        <v>31</v>
      </c>
      <c r="F44" s="164"/>
      <c r="G44" s="164"/>
      <c r="H44" s="164"/>
      <c r="I44" s="164"/>
      <c r="J44" s="56" t="s">
        <v>32</v>
      </c>
      <c r="K44" s="70">
        <f t="shared" si="12"/>
        <v>0</v>
      </c>
      <c r="L44" s="70">
        <f t="shared" si="12"/>
        <v>0</v>
      </c>
      <c r="M44" s="70">
        <f t="shared" si="12"/>
        <v>0</v>
      </c>
      <c r="N44" s="70">
        <f t="shared" si="12"/>
        <v>0</v>
      </c>
      <c r="O44" s="70">
        <f t="shared" si="12"/>
        <v>0</v>
      </c>
      <c r="P44" s="74">
        <f t="shared" si="12"/>
        <v>0</v>
      </c>
      <c r="Q44" s="26"/>
      <c r="R44" s="26"/>
      <c r="S44" s="26"/>
      <c r="T44" s="26"/>
      <c r="U44" s="27"/>
    </row>
    <row r="45" spans="1:21" ht="17.399999999999999" customHeight="1" x14ac:dyDescent="0.3">
      <c r="A45" s="157"/>
      <c r="B45" s="158"/>
      <c r="C45" s="158"/>
      <c r="D45" s="158"/>
      <c r="E45" s="164" t="s">
        <v>33</v>
      </c>
      <c r="F45" s="164"/>
      <c r="G45" s="164"/>
      <c r="H45" s="164"/>
      <c r="I45" s="164"/>
      <c r="J45" s="56" t="s">
        <v>15</v>
      </c>
      <c r="K45" s="70">
        <f t="shared" si="12"/>
        <v>0</v>
      </c>
      <c r="L45" s="70">
        <f t="shared" si="12"/>
        <v>0</v>
      </c>
      <c r="M45" s="70">
        <f t="shared" si="12"/>
        <v>0</v>
      </c>
      <c r="N45" s="70">
        <f t="shared" si="12"/>
        <v>0</v>
      </c>
      <c r="O45" s="70">
        <f t="shared" si="12"/>
        <v>0</v>
      </c>
      <c r="P45" s="74">
        <f t="shared" si="12"/>
        <v>0</v>
      </c>
      <c r="Q45" s="26"/>
      <c r="R45" s="26"/>
      <c r="S45" s="26"/>
      <c r="T45" s="26"/>
      <c r="U45" s="27"/>
    </row>
    <row r="46" spans="1:21" ht="18" customHeight="1" x14ac:dyDescent="0.3">
      <c r="A46" s="157"/>
      <c r="B46" s="158"/>
      <c r="C46" s="158"/>
      <c r="D46" s="158"/>
      <c r="E46" s="161" t="s">
        <v>34</v>
      </c>
      <c r="F46" s="161"/>
      <c r="G46" s="161"/>
      <c r="H46" s="161"/>
      <c r="I46" s="161"/>
      <c r="J46" s="56" t="s">
        <v>26</v>
      </c>
      <c r="K46" s="70">
        <f t="shared" si="12"/>
        <v>0</v>
      </c>
      <c r="L46" s="70">
        <f t="shared" si="12"/>
        <v>0</v>
      </c>
      <c r="M46" s="70">
        <f t="shared" si="12"/>
        <v>0</v>
      </c>
      <c r="N46" s="70">
        <f t="shared" si="12"/>
        <v>0</v>
      </c>
      <c r="O46" s="70">
        <f t="shared" si="12"/>
        <v>0</v>
      </c>
      <c r="P46" s="74">
        <f t="shared" si="12"/>
        <v>0</v>
      </c>
      <c r="Q46" s="26"/>
      <c r="R46" s="26"/>
      <c r="S46" s="26"/>
      <c r="T46" s="26"/>
      <c r="U46" s="27"/>
    </row>
    <row r="47" spans="1:21" ht="19.95" customHeight="1" x14ac:dyDescent="0.3">
      <c r="A47" s="157"/>
      <c r="B47" s="158"/>
      <c r="C47" s="158"/>
      <c r="D47" s="158"/>
      <c r="E47" s="161" t="s">
        <v>16</v>
      </c>
      <c r="F47" s="161"/>
      <c r="G47" s="161"/>
      <c r="H47" s="161"/>
      <c r="I47" s="161"/>
      <c r="J47" s="56" t="s">
        <v>35</v>
      </c>
      <c r="K47" s="70">
        <f t="shared" si="12"/>
        <v>79.400000000000006</v>
      </c>
      <c r="L47" s="70">
        <f t="shared" si="12"/>
        <v>0</v>
      </c>
      <c r="M47" s="70">
        <f t="shared" si="12"/>
        <v>0</v>
      </c>
      <c r="N47" s="70">
        <f t="shared" si="12"/>
        <v>0</v>
      </c>
      <c r="O47" s="70">
        <f t="shared" si="12"/>
        <v>0</v>
      </c>
      <c r="P47" s="74">
        <f t="shared" si="12"/>
        <v>0</v>
      </c>
      <c r="Q47" s="26"/>
      <c r="R47" s="26"/>
      <c r="S47" s="26"/>
      <c r="T47" s="26"/>
      <c r="U47" s="27"/>
    </row>
    <row r="48" spans="1:21" ht="16.95" customHeight="1" x14ac:dyDescent="0.3">
      <c r="A48" s="157"/>
      <c r="B48" s="158"/>
      <c r="C48" s="158"/>
      <c r="D48" s="158"/>
      <c r="E48" s="161" t="s">
        <v>36</v>
      </c>
      <c r="F48" s="161"/>
      <c r="G48" s="161"/>
      <c r="H48" s="161"/>
      <c r="I48" s="161"/>
      <c r="J48" s="56" t="s">
        <v>37</v>
      </c>
      <c r="K48" s="70">
        <f t="shared" si="12"/>
        <v>236.1</v>
      </c>
      <c r="L48" s="70">
        <f t="shared" si="12"/>
        <v>0</v>
      </c>
      <c r="M48" s="70">
        <f t="shared" si="12"/>
        <v>0</v>
      </c>
      <c r="N48" s="70">
        <f t="shared" si="12"/>
        <v>0</v>
      </c>
      <c r="O48" s="70">
        <f t="shared" si="12"/>
        <v>240</v>
      </c>
      <c r="P48" s="74">
        <f t="shared" si="12"/>
        <v>240</v>
      </c>
      <c r="Q48" s="26"/>
      <c r="R48" s="26"/>
      <c r="S48" s="26"/>
      <c r="T48" s="26"/>
      <c r="U48" s="27"/>
    </row>
    <row r="49" spans="1:21" ht="30.6" customHeight="1" x14ac:dyDescent="0.3">
      <c r="A49" s="157"/>
      <c r="B49" s="158"/>
      <c r="C49" s="158"/>
      <c r="D49" s="158"/>
      <c r="E49" s="163" t="s">
        <v>38</v>
      </c>
      <c r="F49" s="163"/>
      <c r="G49" s="163"/>
      <c r="H49" s="163"/>
      <c r="I49" s="163"/>
      <c r="J49" s="56" t="s">
        <v>4</v>
      </c>
      <c r="K49" s="70">
        <f t="shared" si="12"/>
        <v>0</v>
      </c>
      <c r="L49" s="70">
        <f t="shared" si="12"/>
        <v>0</v>
      </c>
      <c r="M49" s="70">
        <f t="shared" si="12"/>
        <v>0</v>
      </c>
      <c r="N49" s="70">
        <f t="shared" si="12"/>
        <v>0</v>
      </c>
      <c r="O49" s="70">
        <f t="shared" si="12"/>
        <v>0</v>
      </c>
      <c r="P49" s="74">
        <f t="shared" si="12"/>
        <v>0</v>
      </c>
      <c r="Q49" s="26"/>
      <c r="R49" s="26"/>
      <c r="S49" s="26"/>
      <c r="T49" s="26"/>
      <c r="U49" s="27"/>
    </row>
    <row r="50" spans="1:21" ht="19.95" customHeight="1" x14ac:dyDescent="0.3">
      <c r="A50" s="157"/>
      <c r="B50" s="158"/>
      <c r="C50" s="158"/>
      <c r="D50" s="158"/>
      <c r="E50" s="163" t="s">
        <v>17</v>
      </c>
      <c r="F50" s="163"/>
      <c r="G50" s="163"/>
      <c r="H50" s="163"/>
      <c r="I50" s="163"/>
      <c r="J50" s="56" t="s">
        <v>18</v>
      </c>
      <c r="K50" s="70">
        <f t="shared" si="12"/>
        <v>0</v>
      </c>
      <c r="L50" s="70">
        <f t="shared" si="12"/>
        <v>0</v>
      </c>
      <c r="M50" s="70">
        <f t="shared" si="12"/>
        <v>0</v>
      </c>
      <c r="N50" s="70">
        <f t="shared" si="12"/>
        <v>0</v>
      </c>
      <c r="O50" s="70">
        <f t="shared" si="12"/>
        <v>0</v>
      </c>
      <c r="P50" s="74">
        <f t="shared" si="12"/>
        <v>0</v>
      </c>
      <c r="Q50" s="26"/>
      <c r="R50" s="26"/>
      <c r="S50" s="26"/>
      <c r="T50" s="26"/>
      <c r="U50" s="27"/>
    </row>
    <row r="51" spans="1:21" ht="19.2" customHeight="1" x14ac:dyDescent="0.3">
      <c r="A51" s="157"/>
      <c r="B51" s="158"/>
      <c r="C51" s="158"/>
      <c r="D51" s="158"/>
      <c r="E51" s="161" t="s">
        <v>39</v>
      </c>
      <c r="F51" s="161"/>
      <c r="G51" s="161"/>
      <c r="H51" s="161"/>
      <c r="I51" s="161"/>
      <c r="J51" s="56" t="s">
        <v>5</v>
      </c>
      <c r="K51" s="70">
        <f t="shared" si="12"/>
        <v>0</v>
      </c>
      <c r="L51" s="70">
        <f t="shared" si="12"/>
        <v>0</v>
      </c>
      <c r="M51" s="70">
        <f t="shared" si="12"/>
        <v>0</v>
      </c>
      <c r="N51" s="70">
        <f t="shared" si="12"/>
        <v>0</v>
      </c>
      <c r="O51" s="70">
        <f t="shared" si="12"/>
        <v>0</v>
      </c>
      <c r="P51" s="74">
        <f t="shared" si="12"/>
        <v>0</v>
      </c>
      <c r="Q51" s="26"/>
      <c r="R51" s="26"/>
      <c r="S51" s="26"/>
      <c r="T51" s="26"/>
      <c r="U51" s="27"/>
    </row>
    <row r="52" spans="1:21" ht="18.600000000000001" customHeight="1" thickBot="1" x14ac:dyDescent="0.35">
      <c r="A52" s="159"/>
      <c r="B52" s="160"/>
      <c r="C52" s="160"/>
      <c r="D52" s="160"/>
      <c r="E52" s="162" t="s">
        <v>9</v>
      </c>
      <c r="F52" s="162"/>
      <c r="G52" s="162"/>
      <c r="H52" s="162"/>
      <c r="I52" s="162"/>
      <c r="J52" s="162"/>
      <c r="K52" s="69">
        <f>SUM(K42:K51)</f>
        <v>1280.3999999999999</v>
      </c>
      <c r="L52" s="69">
        <f t="shared" ref="L52:P52" si="13">SUM(L42:L51)</f>
        <v>0</v>
      </c>
      <c r="M52" s="69">
        <f t="shared" si="13"/>
        <v>0</v>
      </c>
      <c r="N52" s="69">
        <f t="shared" si="13"/>
        <v>0</v>
      </c>
      <c r="O52" s="69">
        <f t="shared" si="13"/>
        <v>1218.5900000000001</v>
      </c>
      <c r="P52" s="75">
        <f t="shared" si="13"/>
        <v>1236.04232</v>
      </c>
      <c r="Q52" s="28"/>
      <c r="R52" s="28"/>
      <c r="S52" s="28"/>
      <c r="T52" s="28"/>
      <c r="U52" s="28"/>
    </row>
    <row r="53" spans="1:21" x14ac:dyDescent="0.3"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</row>
    <row r="54" spans="1:21" x14ac:dyDescent="0.3">
      <c r="K54" s="13"/>
      <c r="L54" s="13"/>
      <c r="M54" s="13"/>
      <c r="N54" s="13"/>
      <c r="O54" s="13"/>
      <c r="P54" s="13"/>
    </row>
  </sheetData>
  <mergeCells count="121">
    <mergeCell ref="F53:P53"/>
    <mergeCell ref="B11:U11"/>
    <mergeCell ref="B38:C38"/>
    <mergeCell ref="B35:C37"/>
    <mergeCell ref="D35:D37"/>
    <mergeCell ref="E35:E37"/>
    <mergeCell ref="F35:F37"/>
    <mergeCell ref="G35:G37"/>
    <mergeCell ref="H35:H37"/>
    <mergeCell ref="I35:I37"/>
    <mergeCell ref="B26:C26"/>
    <mergeCell ref="I15:I18"/>
    <mergeCell ref="B15:C18"/>
    <mergeCell ref="H21:H22"/>
    <mergeCell ref="I21:I22"/>
    <mergeCell ref="B33:C33"/>
    <mergeCell ref="E34:U34"/>
    <mergeCell ref="G29:G30"/>
    <mergeCell ref="H29:H30"/>
    <mergeCell ref="I29:I30"/>
    <mergeCell ref="B27:C27"/>
    <mergeCell ref="D27:U27"/>
    <mergeCell ref="B29:C30"/>
    <mergeCell ref="B28:C28"/>
    <mergeCell ref="B39:C39"/>
    <mergeCell ref="D39:J39"/>
    <mergeCell ref="E42:I42"/>
    <mergeCell ref="B40:J40"/>
    <mergeCell ref="A42:D52"/>
    <mergeCell ref="E51:I51"/>
    <mergeCell ref="E52:J52"/>
    <mergeCell ref="E48:I48"/>
    <mergeCell ref="E50:I50"/>
    <mergeCell ref="E45:I45"/>
    <mergeCell ref="E49:I49"/>
    <mergeCell ref="E43:I43"/>
    <mergeCell ref="E44:I44"/>
    <mergeCell ref="E46:I46"/>
    <mergeCell ref="E47:I47"/>
    <mergeCell ref="B34:C34"/>
    <mergeCell ref="A35:A37"/>
    <mergeCell ref="B31:C31"/>
    <mergeCell ref="B32:C32"/>
    <mergeCell ref="D32:J32"/>
    <mergeCell ref="S7:U7"/>
    <mergeCell ref="B10:U10"/>
    <mergeCell ref="B13:C13"/>
    <mergeCell ref="D13:U13"/>
    <mergeCell ref="P6:P8"/>
    <mergeCell ref="N7:N8"/>
    <mergeCell ref="B9:U9"/>
    <mergeCell ref="C6:C8"/>
    <mergeCell ref="D6:D8"/>
    <mergeCell ref="E6:E8"/>
    <mergeCell ref="F6:F8"/>
    <mergeCell ref="B6:B8"/>
    <mergeCell ref="H6:H8"/>
    <mergeCell ref="Q6:U6"/>
    <mergeCell ref="Q7:Q8"/>
    <mergeCell ref="G6:G8"/>
    <mergeCell ref="I6:I8"/>
    <mergeCell ref="J6:J8"/>
    <mergeCell ref="O6:O8"/>
    <mergeCell ref="Q32:U32"/>
    <mergeCell ref="P1:U1"/>
    <mergeCell ref="P2:U2"/>
    <mergeCell ref="D26:J26"/>
    <mergeCell ref="A3:U3"/>
    <mergeCell ref="A4:U4"/>
    <mergeCell ref="A6:A8"/>
    <mergeCell ref="B20:C20"/>
    <mergeCell ref="A21:A22"/>
    <mergeCell ref="B21:C22"/>
    <mergeCell ref="D21:D22"/>
    <mergeCell ref="E21:E22"/>
    <mergeCell ref="F21:F22"/>
    <mergeCell ref="G21:G22"/>
    <mergeCell ref="B14:C14"/>
    <mergeCell ref="B19:C19"/>
    <mergeCell ref="E15:E18"/>
    <mergeCell ref="F15:F18"/>
    <mergeCell ref="G15:G18"/>
    <mergeCell ref="H15:H18"/>
    <mergeCell ref="I23:I24"/>
    <mergeCell ref="B25:C25"/>
    <mergeCell ref="A29:A30"/>
    <mergeCell ref="R7:R8"/>
    <mergeCell ref="E31:J31"/>
    <mergeCell ref="A15:A18"/>
    <mergeCell ref="D15:D18"/>
    <mergeCell ref="A23:A24"/>
    <mergeCell ref="B23:C24"/>
    <mergeCell ref="D23:D24"/>
    <mergeCell ref="E23:E24"/>
    <mergeCell ref="F23:F24"/>
    <mergeCell ref="G23:G24"/>
    <mergeCell ref="H23:H24"/>
    <mergeCell ref="Q31:U31"/>
    <mergeCell ref="B12:U12"/>
    <mergeCell ref="Q37:U37"/>
    <mergeCell ref="Q38:U38"/>
    <mergeCell ref="Q39:U39"/>
    <mergeCell ref="Q40:U40"/>
    <mergeCell ref="E38:J38"/>
    <mergeCell ref="K6:K8"/>
    <mergeCell ref="Q18:U18"/>
    <mergeCell ref="Q19:U19"/>
    <mergeCell ref="E20:U20"/>
    <mergeCell ref="E19:J19"/>
    <mergeCell ref="Q22:U22"/>
    <mergeCell ref="Q24:U24"/>
    <mergeCell ref="Q25:U25"/>
    <mergeCell ref="D25:J25"/>
    <mergeCell ref="E14:U14"/>
    <mergeCell ref="D29:D30"/>
    <mergeCell ref="E29:E30"/>
    <mergeCell ref="F29:F30"/>
    <mergeCell ref="D33:U33"/>
    <mergeCell ref="E28:U28"/>
    <mergeCell ref="Q26:U26"/>
    <mergeCell ref="Q30:U30"/>
  </mergeCells>
  <phoneticPr fontId="4" type="noConversion"/>
  <pageMargins left="0.25" right="0.25" top="0.75" bottom="0.75" header="0.3" footer="0.3"/>
  <pageSetup paperSize="9" scale="82" fitToHeight="0" orientation="landscape" r:id="rId1"/>
  <ignoredErrors>
    <ignoredError sqref="I26 F26:G26 E26 J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8"/>
  <sheetViews>
    <sheetView zoomScale="90" zoomScaleNormal="90" workbookViewId="0">
      <pane ySplit="6" topLeftCell="A7" activePane="bottomLeft" state="frozen"/>
      <selection pane="bottomLeft" activeCell="F16" sqref="F16"/>
    </sheetView>
  </sheetViews>
  <sheetFormatPr defaultColWidth="8.88671875" defaultRowHeight="10.199999999999999" x14ac:dyDescent="0.2"/>
  <cols>
    <col min="1" max="1" width="4.88671875" style="5" customWidth="1"/>
    <col min="2" max="2" width="5.33203125" style="5" customWidth="1"/>
    <col min="3" max="3" width="5.6640625" style="5" customWidth="1"/>
    <col min="4" max="4" width="10.6640625" style="5" customWidth="1"/>
    <col min="5" max="5" width="47" style="5" customWidth="1"/>
    <col min="6" max="6" width="7.44140625" style="5" customWidth="1"/>
    <col min="7" max="7" width="7.88671875" style="5" customWidth="1"/>
    <col min="8" max="8" width="7.5546875" style="5" customWidth="1"/>
    <col min="9" max="9" width="10.5546875" style="9" customWidth="1"/>
    <col min="10" max="10" width="15.33203125" style="5" customWidth="1"/>
    <col min="11" max="11" width="16.109375" style="5" customWidth="1"/>
    <col min="12" max="12" width="11.6640625" style="5" customWidth="1"/>
    <col min="13" max="16384" width="8.88671875" style="5"/>
  </cols>
  <sheetData>
    <row r="1" spans="1:19" ht="14.4" customHeight="1" x14ac:dyDescent="0.25">
      <c r="F1" s="6"/>
      <c r="G1" s="6"/>
      <c r="H1" s="177" t="s">
        <v>98</v>
      </c>
      <c r="I1" s="177"/>
      <c r="J1" s="177"/>
      <c r="K1" s="177"/>
      <c r="L1" s="177"/>
    </row>
    <row r="2" spans="1:19" ht="12" customHeight="1" x14ac:dyDescent="0.25">
      <c r="A2" s="7"/>
      <c r="B2" s="7"/>
      <c r="C2" s="7"/>
      <c r="D2" s="7"/>
      <c r="F2" s="179"/>
      <c r="G2" s="179"/>
      <c r="H2" s="179"/>
      <c r="I2" s="178" t="s">
        <v>109</v>
      </c>
      <c r="J2" s="178"/>
      <c r="K2" s="178"/>
      <c r="L2" s="178"/>
      <c r="M2" s="7"/>
      <c r="N2" s="7"/>
      <c r="O2" s="7"/>
      <c r="P2" s="7"/>
      <c r="Q2" s="7"/>
      <c r="R2" s="7"/>
      <c r="S2" s="7"/>
    </row>
    <row r="3" spans="1:19" ht="15" customHeight="1" x14ac:dyDescent="0.2">
      <c r="A3" s="180" t="s">
        <v>43</v>
      </c>
      <c r="B3" s="180"/>
      <c r="C3" s="180"/>
      <c r="D3" s="180"/>
      <c r="E3" s="180"/>
      <c r="F3" s="180"/>
      <c r="G3" s="180"/>
      <c r="H3" s="180"/>
      <c r="I3" s="11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ht="19.95" customHeight="1" thickBot="1" x14ac:dyDescent="0.25">
      <c r="A4" s="180" t="s">
        <v>110</v>
      </c>
      <c r="B4" s="180"/>
      <c r="C4" s="180"/>
      <c r="D4" s="180"/>
      <c r="E4" s="180"/>
      <c r="F4" s="180"/>
      <c r="G4" s="180"/>
      <c r="H4" s="180"/>
      <c r="I4" s="10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ht="30" customHeight="1" x14ac:dyDescent="0.2">
      <c r="A5" s="181" t="s">
        <v>19</v>
      </c>
      <c r="B5" s="183" t="s">
        <v>10</v>
      </c>
      <c r="C5" s="183" t="s">
        <v>11</v>
      </c>
      <c r="D5" s="185" t="s">
        <v>111</v>
      </c>
      <c r="E5" s="185" t="s">
        <v>112</v>
      </c>
      <c r="F5" s="187" t="s">
        <v>113</v>
      </c>
      <c r="G5" s="187"/>
      <c r="H5" s="187"/>
      <c r="I5" s="188" t="s">
        <v>76</v>
      </c>
      <c r="J5" s="188" t="s">
        <v>117</v>
      </c>
      <c r="K5" s="188" t="s">
        <v>75</v>
      </c>
      <c r="L5" s="174" t="s">
        <v>118</v>
      </c>
      <c r="M5" s="7"/>
      <c r="N5" s="7"/>
      <c r="O5" s="7"/>
      <c r="P5" s="7"/>
      <c r="Q5" s="7"/>
      <c r="R5" s="7"/>
      <c r="S5" s="7"/>
    </row>
    <row r="6" spans="1:19" ht="104.4" customHeight="1" x14ac:dyDescent="0.2">
      <c r="A6" s="182"/>
      <c r="B6" s="184"/>
      <c r="C6" s="184"/>
      <c r="D6" s="186"/>
      <c r="E6" s="186"/>
      <c r="F6" s="90" t="s">
        <v>114</v>
      </c>
      <c r="G6" s="90" t="s">
        <v>115</v>
      </c>
      <c r="H6" s="90" t="s">
        <v>116</v>
      </c>
      <c r="I6" s="189"/>
      <c r="J6" s="189"/>
      <c r="K6" s="189"/>
      <c r="L6" s="175"/>
    </row>
    <row r="7" spans="1:19" ht="32.4" customHeight="1" x14ac:dyDescent="0.2">
      <c r="A7" s="78" t="s">
        <v>42</v>
      </c>
      <c r="B7" s="76"/>
      <c r="C7" s="76"/>
      <c r="D7" s="85" t="s">
        <v>61</v>
      </c>
      <c r="E7" s="77" t="s">
        <v>120</v>
      </c>
      <c r="F7" s="93">
        <v>4</v>
      </c>
      <c r="G7" s="93">
        <v>5</v>
      </c>
      <c r="H7" s="93">
        <v>5</v>
      </c>
      <c r="I7" s="14" t="s">
        <v>73</v>
      </c>
      <c r="J7" s="94" t="s">
        <v>79</v>
      </c>
      <c r="K7" s="15" t="s">
        <v>92</v>
      </c>
      <c r="L7" s="36" t="s">
        <v>122</v>
      </c>
    </row>
    <row r="8" spans="1:19" ht="26.4" x14ac:dyDescent="0.2">
      <c r="A8" s="37" t="s">
        <v>42</v>
      </c>
      <c r="B8" s="29" t="s">
        <v>2</v>
      </c>
      <c r="C8" s="29"/>
      <c r="D8" s="86" t="s">
        <v>62</v>
      </c>
      <c r="E8" s="32" t="s">
        <v>97</v>
      </c>
      <c r="F8" s="95">
        <v>93</v>
      </c>
      <c r="G8" s="95">
        <v>93</v>
      </c>
      <c r="H8" s="95">
        <v>93</v>
      </c>
      <c r="I8" s="14" t="s">
        <v>74</v>
      </c>
      <c r="J8" s="94" t="s">
        <v>79</v>
      </c>
      <c r="K8" s="15" t="s">
        <v>85</v>
      </c>
      <c r="L8" s="36" t="s">
        <v>123</v>
      </c>
    </row>
    <row r="9" spans="1:19" ht="40.950000000000003" customHeight="1" x14ac:dyDescent="0.2">
      <c r="A9" s="37" t="s">
        <v>42</v>
      </c>
      <c r="B9" s="29" t="s">
        <v>2</v>
      </c>
      <c r="C9" s="29"/>
      <c r="D9" s="86" t="s">
        <v>63</v>
      </c>
      <c r="E9" s="32" t="s">
        <v>121</v>
      </c>
      <c r="F9" s="95">
        <v>5</v>
      </c>
      <c r="G9" s="95">
        <v>6</v>
      </c>
      <c r="H9" s="95">
        <v>6</v>
      </c>
      <c r="I9" s="14" t="s">
        <v>73</v>
      </c>
      <c r="J9" s="94" t="s">
        <v>79</v>
      </c>
      <c r="K9" s="15" t="s">
        <v>93</v>
      </c>
      <c r="L9" s="36" t="s">
        <v>124</v>
      </c>
    </row>
    <row r="10" spans="1:19" ht="26.4" x14ac:dyDescent="0.2">
      <c r="A10" s="38" t="s">
        <v>42</v>
      </c>
      <c r="B10" s="30" t="s">
        <v>2</v>
      </c>
      <c r="C10" s="30" t="s">
        <v>2</v>
      </c>
      <c r="D10" s="87" t="str">
        <f>'04 programa_2 lentelė'!Q15</f>
        <v>P-04.1.1-1</v>
      </c>
      <c r="E10" s="33" t="str">
        <f>'04 programa_2 lentelė'!R15</f>
        <v>Suremontuotų melioracijos statinių ilgis, km</v>
      </c>
      <c r="F10" s="96">
        <f>'04 programa_2 lentelė'!S15</f>
        <v>20</v>
      </c>
      <c r="G10" s="96">
        <f>'04 programa_2 lentelė'!T15</f>
        <v>20</v>
      </c>
      <c r="H10" s="96">
        <f>'04 programa_2 lentelė'!U15</f>
        <v>20</v>
      </c>
      <c r="I10" s="14" t="s">
        <v>74</v>
      </c>
      <c r="J10" s="97" t="s">
        <v>80</v>
      </c>
      <c r="K10" s="35" t="s">
        <v>119</v>
      </c>
      <c r="L10" s="36"/>
    </row>
    <row r="11" spans="1:19" ht="27" customHeight="1" x14ac:dyDescent="0.2">
      <c r="A11" s="38" t="s">
        <v>42</v>
      </c>
      <c r="B11" s="30" t="s">
        <v>2</v>
      </c>
      <c r="C11" s="30" t="s">
        <v>2</v>
      </c>
      <c r="D11" s="87" t="str">
        <f>'04 programa_2 lentelė'!Q16</f>
        <v>P-04.1.1-2</v>
      </c>
      <c r="E11" s="33" t="str">
        <f>'04 programa_2 lentelė'!R16</f>
        <v>Hidrotechninių statinių, kuriems atliekama priežiūra skaičius, vnt.</v>
      </c>
      <c r="F11" s="96">
        <f>'04 programa_2 lentelė'!S16</f>
        <v>10</v>
      </c>
      <c r="G11" s="96">
        <f>'04 programa_2 lentelė'!T16</f>
        <v>10</v>
      </c>
      <c r="H11" s="96">
        <f>'04 programa_2 lentelė'!U16</f>
        <v>10</v>
      </c>
      <c r="I11" s="14" t="s">
        <v>74</v>
      </c>
      <c r="J11" s="97" t="s">
        <v>80</v>
      </c>
      <c r="K11" s="35" t="s">
        <v>119</v>
      </c>
      <c r="L11" s="36"/>
    </row>
    <row r="12" spans="1:19" ht="26.4" x14ac:dyDescent="0.2">
      <c r="A12" s="38" t="s">
        <v>42</v>
      </c>
      <c r="B12" s="30" t="s">
        <v>2</v>
      </c>
      <c r="C12" s="30" t="s">
        <v>2</v>
      </c>
      <c r="D12" s="87" t="str">
        <f>'04 programa_2 lentelė'!Q21</f>
        <v>P-04.1.2-1</v>
      </c>
      <c r="E12" s="33" t="str">
        <f>'04 programa_2 lentelė'!R21</f>
        <v>Suorganizuoti renginiai, vnt.</v>
      </c>
      <c r="F12" s="96">
        <v>1</v>
      </c>
      <c r="G12" s="96">
        <v>1</v>
      </c>
      <c r="H12" s="96">
        <v>1</v>
      </c>
      <c r="I12" s="14" t="s">
        <v>74</v>
      </c>
      <c r="J12" s="94" t="s">
        <v>79</v>
      </c>
      <c r="K12" s="35" t="s">
        <v>119</v>
      </c>
      <c r="L12" s="36"/>
    </row>
    <row r="13" spans="1:19" ht="0.6" customHeight="1" x14ac:dyDescent="0.2">
      <c r="A13" s="38"/>
      <c r="B13" s="30"/>
      <c r="C13" s="30"/>
      <c r="D13" s="87"/>
      <c r="E13" s="33"/>
      <c r="F13" s="92"/>
      <c r="G13" s="92"/>
      <c r="H13" s="92"/>
      <c r="I13" s="14"/>
      <c r="J13" s="91"/>
      <c r="K13" s="35" t="s">
        <v>119</v>
      </c>
      <c r="L13" s="36"/>
    </row>
    <row r="14" spans="1:19" ht="26.4" x14ac:dyDescent="0.2">
      <c r="A14" s="38" t="s">
        <v>42</v>
      </c>
      <c r="B14" s="30" t="s">
        <v>2</v>
      </c>
      <c r="C14" s="30" t="s">
        <v>7</v>
      </c>
      <c r="D14" s="87" t="str">
        <f>'04 programa_2 lentelė'!Q23</f>
        <v>P-04.1.2-2</v>
      </c>
      <c r="E14" s="33" t="str">
        <f>'04 programa_2 lentelė'!R23</f>
        <v>Dalyvaujamojo biudžeto lėšų įsisavinimas, proc.</v>
      </c>
      <c r="F14" s="96">
        <f>'04 programa_2 lentelė'!S23</f>
        <v>100</v>
      </c>
      <c r="G14" s="96">
        <f>'04 programa_2 lentelė'!T23</f>
        <v>100</v>
      </c>
      <c r="H14" s="96">
        <f>'04 programa_2 lentelė'!U23</f>
        <v>100</v>
      </c>
      <c r="I14" s="14" t="s">
        <v>74</v>
      </c>
      <c r="J14" s="97" t="s">
        <v>79</v>
      </c>
      <c r="K14" s="35" t="s">
        <v>119</v>
      </c>
      <c r="L14" s="36"/>
    </row>
    <row r="15" spans="1:19" ht="25.95" customHeight="1" x14ac:dyDescent="0.2">
      <c r="A15" s="38" t="s">
        <v>42</v>
      </c>
      <c r="B15" s="30" t="s">
        <v>7</v>
      </c>
      <c r="C15" s="30" t="s">
        <v>2</v>
      </c>
      <c r="D15" s="87" t="str">
        <f>'04 programa_2 lentelė'!Q29</f>
        <v>P-04.2.1-1</v>
      </c>
      <c r="E15" s="33" t="str">
        <f>'04 programa_2 lentelė'!R29</f>
        <v>Lėšų įsisavinimas, proc.</v>
      </c>
      <c r="F15" s="96">
        <f>'04 programa_2 lentelė'!S29</f>
        <v>100</v>
      </c>
      <c r="G15" s="96">
        <f>'04 programa_2 lentelė'!T29</f>
        <v>100</v>
      </c>
      <c r="H15" s="96">
        <f>'04 programa_2 lentelė'!U29</f>
        <v>100</v>
      </c>
      <c r="I15" s="14" t="s">
        <v>74</v>
      </c>
      <c r="J15" s="94" t="s">
        <v>127</v>
      </c>
      <c r="K15" s="35" t="s">
        <v>119</v>
      </c>
      <c r="L15" s="36"/>
    </row>
    <row r="16" spans="1:19" ht="30.6" customHeight="1" x14ac:dyDescent="0.2">
      <c r="A16" s="39" t="s">
        <v>42</v>
      </c>
      <c r="B16" s="31" t="s">
        <v>67</v>
      </c>
      <c r="C16" s="31" t="s">
        <v>2</v>
      </c>
      <c r="D16" s="88" t="str">
        <f>'04 programa_2 lentelė'!Q35</f>
        <v>P-04.3.1-1</v>
      </c>
      <c r="E16" s="34" t="str">
        <f>'04 programa_2 lentelė'!R35</f>
        <v>Bendrai finansuotų NVO ir BO projektų/ veiklų skaičius, vnt.</v>
      </c>
      <c r="F16" s="96">
        <f>'04 programa_2 lentelė'!S35</f>
        <v>55</v>
      </c>
      <c r="G16" s="96">
        <f>'04 programa_2 lentelė'!T35</f>
        <v>55</v>
      </c>
      <c r="H16" s="96">
        <f>'04 programa_2 lentelė'!U35</f>
        <v>55</v>
      </c>
      <c r="I16" s="14" t="s">
        <v>74</v>
      </c>
      <c r="J16" s="97" t="s">
        <v>79</v>
      </c>
      <c r="K16" s="15" t="s">
        <v>78</v>
      </c>
      <c r="L16" s="36"/>
    </row>
    <row r="17" spans="1:12" ht="45.6" customHeight="1" thickBot="1" x14ac:dyDescent="0.25">
      <c r="A17" s="40" t="s">
        <v>42</v>
      </c>
      <c r="B17" s="41" t="s">
        <v>67</v>
      </c>
      <c r="C17" s="41"/>
      <c r="D17" s="89" t="s">
        <v>83</v>
      </c>
      <c r="E17" s="42" t="s">
        <v>125</v>
      </c>
      <c r="F17" s="98" t="s">
        <v>84</v>
      </c>
      <c r="G17" s="98" t="s">
        <v>84</v>
      </c>
      <c r="H17" s="98" t="s">
        <v>84</v>
      </c>
      <c r="I17" s="43" t="s">
        <v>73</v>
      </c>
      <c r="J17" s="99" t="s">
        <v>81</v>
      </c>
      <c r="K17" s="44" t="s">
        <v>78</v>
      </c>
      <c r="L17" s="45" t="s">
        <v>126</v>
      </c>
    </row>
    <row r="18" spans="1:12" x14ac:dyDescent="0.2">
      <c r="B18" s="176"/>
      <c r="C18" s="176"/>
      <c r="D18" s="176"/>
      <c r="E18" s="176"/>
      <c r="F18" s="176"/>
      <c r="G18" s="176"/>
      <c r="H18" s="176"/>
      <c r="I18" s="176"/>
      <c r="J18" s="176"/>
    </row>
  </sheetData>
  <mergeCells count="16">
    <mergeCell ref="L5:L6"/>
    <mergeCell ref="B18:J18"/>
    <mergeCell ref="H1:L1"/>
    <mergeCell ref="I2:L2"/>
    <mergeCell ref="F2:H2"/>
    <mergeCell ref="A3:H3"/>
    <mergeCell ref="A4:H4"/>
    <mergeCell ref="A5:A6"/>
    <mergeCell ref="B5:B6"/>
    <mergeCell ref="C5:C6"/>
    <mergeCell ref="D5:D6"/>
    <mergeCell ref="F5:H5"/>
    <mergeCell ref="E5:E6"/>
    <mergeCell ref="I5:I6"/>
    <mergeCell ref="J5:J6"/>
    <mergeCell ref="K5:K6"/>
  </mergeCells>
  <phoneticPr fontId="4" type="noConversion"/>
  <pageMargins left="0.25" right="0.25" top="0.75" bottom="0.75" header="0.3" footer="0.3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04 programa_2 lentelė</vt:lpstr>
      <vt:lpstr>04 programa_3 lentelė</vt:lpstr>
      <vt:lpstr>'04 programa_3 lentelė'!Print_Area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Smirnovienė</dc:creator>
  <cp:lastModifiedBy>Gražina Čepulienė</cp:lastModifiedBy>
  <cp:lastPrinted>2023-01-26T09:56:21Z</cp:lastPrinted>
  <dcterms:created xsi:type="dcterms:W3CDTF">2019-06-19T07:01:42Z</dcterms:created>
  <dcterms:modified xsi:type="dcterms:W3CDTF">2024-01-25T08:34:34Z</dcterms:modified>
</cp:coreProperties>
</file>